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intra.sharepoint.com/sites/ESTAT-2020/Shared Documents/Methodological Report/Supplementary materials/"/>
    </mc:Choice>
  </mc:AlternateContent>
  <xr:revisionPtr revIDLastSave="807" documentId="8_{FECCA75A-E5EB-48DD-A585-648C7B4D3D34}" xr6:coauthVersionLast="47" xr6:coauthVersionMax="47" xr10:uidLastSave="{9DCFA3FC-8411-40A3-A8ED-DE2156BA7D8D}"/>
  <bookViews>
    <workbookView xWindow="-28920" yWindow="-120" windowWidth="29040" windowHeight="15840" firstSheet="3" activeTab="3" xr2:uid="{6BD05A2B-A7EE-4169-A52D-8DC986615E44}"/>
  </bookViews>
  <sheets>
    <sheet name="FW 2018 ResourceRentCalculation" sheetId="1" r:id="rId1"/>
    <sheet name="FW resource rent allocated" sheetId="7" r:id="rId2"/>
    <sheet name="Marine resource rent allocated" sheetId="10" r:id="rId3"/>
    <sheet name="Interest and inlfation rate" sheetId="8" r:id="rId4"/>
  </sheets>
  <definedNames>
    <definedName name="sis_final2018_l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4" i="1"/>
  <c r="F6" i="1"/>
  <c r="G6" i="1"/>
  <c r="D26" i="1"/>
  <c r="E26" i="1"/>
  <c r="F26" i="1"/>
  <c r="G26" i="1"/>
  <c r="H26" i="1"/>
  <c r="C26" i="1"/>
  <c r="C59" i="7" l="1"/>
  <c r="O31" i="7"/>
  <c r="O73" i="7"/>
  <c r="O33" i="7"/>
  <c r="O23" i="7"/>
  <c r="C5" i="7"/>
  <c r="C19" i="7"/>
  <c r="I8" i="1" l="1"/>
  <c r="G72" i="7" l="1"/>
  <c r="C49" i="7"/>
  <c r="C39" i="7"/>
  <c r="C29" i="7"/>
  <c r="E22" i="7"/>
  <c r="F72" i="7" l="1"/>
  <c r="P72" i="7"/>
  <c r="L72" i="7"/>
  <c r="K72" i="7"/>
  <c r="J72" i="7"/>
  <c r="D72" i="7"/>
  <c r="E72" i="7"/>
  <c r="H72" i="7"/>
  <c r="F22" i="7"/>
  <c r="D22" i="7"/>
  <c r="P22" i="7"/>
  <c r="D62" i="7" l="1"/>
  <c r="F62" i="7"/>
  <c r="G62" i="7"/>
  <c r="H62" i="7"/>
  <c r="I62" i="7"/>
  <c r="J62" i="7"/>
  <c r="M62" i="7"/>
  <c r="P62" i="7"/>
  <c r="C62" i="7"/>
  <c r="D52" i="7"/>
  <c r="E52" i="7"/>
  <c r="F52" i="7"/>
  <c r="G52" i="7"/>
  <c r="H52" i="7"/>
  <c r="J52" i="7"/>
  <c r="K52" i="7"/>
  <c r="L52" i="7"/>
  <c r="P52" i="7"/>
  <c r="C52" i="7"/>
  <c r="D42" i="7"/>
  <c r="E42" i="7"/>
  <c r="F42" i="7"/>
  <c r="G42" i="7"/>
  <c r="H42" i="7"/>
  <c r="I42" i="7"/>
  <c r="J42" i="7"/>
  <c r="K42" i="7"/>
  <c r="L42" i="7"/>
  <c r="P42" i="7"/>
  <c r="C42" i="7"/>
  <c r="D32" i="7"/>
  <c r="E32" i="7"/>
  <c r="F32" i="7"/>
  <c r="G32" i="7"/>
  <c r="H32" i="7"/>
  <c r="J32" i="7"/>
  <c r="K32" i="7"/>
  <c r="L32" i="7"/>
  <c r="P32" i="7"/>
  <c r="C32" i="7"/>
  <c r="G22" i="7"/>
  <c r="H22" i="7"/>
  <c r="I22" i="7"/>
  <c r="J22" i="7"/>
  <c r="K22" i="7"/>
  <c r="M22" i="7"/>
  <c r="N22" i="7"/>
  <c r="C6" i="7"/>
  <c r="O7" i="7"/>
  <c r="D6" i="7"/>
  <c r="E6" i="7"/>
  <c r="F6" i="7"/>
  <c r="G6" i="7"/>
  <c r="H6" i="7"/>
  <c r="I6" i="7"/>
  <c r="J6" i="7"/>
  <c r="K6" i="7"/>
  <c r="L6" i="7"/>
  <c r="M6" i="7"/>
  <c r="N6" i="7"/>
  <c r="P6" i="7"/>
  <c r="C22" i="7" l="1"/>
  <c r="N5" i="7"/>
  <c r="D5" i="7" l="1"/>
  <c r="D60" i="7" s="1"/>
  <c r="E5" i="7"/>
  <c r="E20" i="7" s="1"/>
  <c r="E21" i="7" s="1"/>
  <c r="F5" i="7"/>
  <c r="F20" i="7" s="1"/>
  <c r="F21" i="7" s="1"/>
  <c r="G5" i="7"/>
  <c r="H5" i="7"/>
  <c r="H20" i="7" s="1"/>
  <c r="H21" i="7" s="1"/>
  <c r="I5" i="7"/>
  <c r="I40" i="7" s="1"/>
  <c r="I41" i="7" s="1"/>
  <c r="J5" i="7"/>
  <c r="J30" i="7" s="1"/>
  <c r="J31" i="7" s="1"/>
  <c r="K5" i="7"/>
  <c r="K50" i="7" s="1"/>
  <c r="K51" i="7" s="1"/>
  <c r="L5" i="7"/>
  <c r="L30" i="7" s="1"/>
  <c r="L31" i="7" s="1"/>
  <c r="M5" i="7"/>
  <c r="M70" i="7" s="1"/>
  <c r="P5" i="7"/>
  <c r="P70" i="7" s="1"/>
  <c r="P71" i="7" s="1"/>
  <c r="D61" i="7" l="1"/>
  <c r="D70" i="7"/>
  <c r="D71" i="7" s="1"/>
  <c r="D20" i="7"/>
  <c r="D21" i="7" s="1"/>
  <c r="H70" i="7"/>
  <c r="H71" i="7" s="1"/>
  <c r="H50" i="7"/>
  <c r="H51" i="7" s="1"/>
  <c r="G30" i="7"/>
  <c r="G31" i="7" s="1"/>
  <c r="G50" i="7"/>
  <c r="G51" i="7" s="1"/>
  <c r="F60" i="7"/>
  <c r="F61" i="7" s="1"/>
  <c r="F50" i="7"/>
  <c r="F51" i="7" s="1"/>
  <c r="E50" i="7"/>
  <c r="E51" i="7" s="1"/>
  <c r="P40" i="7"/>
  <c r="P41" i="7" s="1"/>
  <c r="M40" i="7"/>
  <c r="M20" i="7"/>
  <c r="M21" i="7" s="1"/>
  <c r="F40" i="7"/>
  <c r="F41" i="7" s="1"/>
  <c r="D50" i="7"/>
  <c r="D51" i="7" s="1"/>
  <c r="E40" i="7"/>
  <c r="E41" i="7" s="1"/>
  <c r="N20" i="7"/>
  <c r="N21" i="7" s="1"/>
  <c r="P30" i="7"/>
  <c r="P31" i="7" s="1"/>
  <c r="D40" i="7"/>
  <c r="D41" i="7" s="1"/>
  <c r="P60" i="7"/>
  <c r="P61" i="7" s="1"/>
  <c r="P20" i="7"/>
  <c r="P21" i="7" s="1"/>
  <c r="N30" i="7"/>
  <c r="N31" i="7" s="1"/>
  <c r="P50" i="7"/>
  <c r="P51" i="7" s="1"/>
  <c r="M60" i="7"/>
  <c r="M61" i="7" s="1"/>
  <c r="M30" i="7"/>
  <c r="M31" i="7" s="1"/>
  <c r="J60" i="7"/>
  <c r="J61" i="7" s="1"/>
  <c r="N40" i="7"/>
  <c r="D30" i="7"/>
  <c r="D31" i="7" s="1"/>
  <c r="I60" i="7"/>
  <c r="I61" i="7" s="1"/>
  <c r="G60" i="7"/>
  <c r="G61" i="7" s="1"/>
  <c r="L70" i="7"/>
  <c r="L71" i="7" s="1"/>
  <c r="K70" i="7"/>
  <c r="K71" i="7" s="1"/>
  <c r="K20" i="7"/>
  <c r="K21" i="7" s="1"/>
  <c r="J20" i="7"/>
  <c r="J21" i="7" s="1"/>
  <c r="F30" i="7"/>
  <c r="F31" i="7" s="1"/>
  <c r="H40" i="7"/>
  <c r="H41" i="7" s="1"/>
  <c r="J50" i="7"/>
  <c r="J51" i="7" s="1"/>
  <c r="N70" i="7"/>
  <c r="E30" i="7"/>
  <c r="E31" i="7" s="1"/>
  <c r="G40" i="7"/>
  <c r="G41" i="7" s="1"/>
  <c r="I50" i="7"/>
  <c r="L20" i="7"/>
  <c r="H60" i="7"/>
  <c r="H61" i="7" s="1"/>
  <c r="J70" i="7"/>
  <c r="J71" i="7" s="1"/>
  <c r="I20" i="7"/>
  <c r="I21" i="7" s="1"/>
  <c r="K30" i="7"/>
  <c r="K31" i="7" s="1"/>
  <c r="E60" i="7"/>
  <c r="G70" i="7"/>
  <c r="G71" i="7" s="1"/>
  <c r="I70" i="7"/>
  <c r="L40" i="7"/>
  <c r="L41" i="7" s="1"/>
  <c r="F70" i="7"/>
  <c r="I30" i="7"/>
  <c r="E70" i="7"/>
  <c r="H30" i="7"/>
  <c r="H31" i="7" s="1"/>
  <c r="J40" i="7"/>
  <c r="J41" i="7" s="1"/>
  <c r="L50" i="7"/>
  <c r="L51" i="7" s="1"/>
  <c r="G20" i="7"/>
  <c r="G21" i="7" s="1"/>
  <c r="K40" i="7"/>
  <c r="K41" i="7" s="1"/>
  <c r="C60" i="7" l="1"/>
  <c r="C61" i="7" s="1"/>
  <c r="C40" i="7"/>
  <c r="C41" i="7" s="1"/>
  <c r="C30" i="7"/>
  <c r="C31" i="7" s="1"/>
  <c r="C50" i="7"/>
  <c r="C51" i="7" s="1"/>
  <c r="C20" i="7"/>
  <c r="C21" i="7" s="1"/>
  <c r="C6" i="1"/>
  <c r="H7" i="1" l="1"/>
  <c r="I7" i="1" s="1"/>
  <c r="C11" i="1"/>
  <c r="C9" i="1"/>
  <c r="C12" i="1" s="1"/>
  <c r="H5" i="1"/>
  <c r="I5" i="1" s="1"/>
  <c r="G9" i="1"/>
  <c r="F9" i="1"/>
  <c r="E6" i="1"/>
  <c r="E9" i="1" s="1"/>
  <c r="D6" i="1"/>
  <c r="D9" i="1" s="1"/>
  <c r="D12" i="1" s="1"/>
  <c r="I4" i="1" l="1"/>
  <c r="D23" i="7"/>
  <c r="P24" i="7"/>
  <c r="D24" i="7"/>
  <c r="H24" i="7"/>
  <c r="N24" i="7"/>
  <c r="M24" i="7"/>
  <c r="L24" i="7"/>
  <c r="I24" i="7"/>
  <c r="J24" i="7"/>
  <c r="K24" i="7"/>
  <c r="G24" i="7"/>
  <c r="H6" i="1"/>
  <c r="I6" i="1" s="1"/>
  <c r="H10" i="1"/>
  <c r="I10" i="1" s="1"/>
  <c r="D11" i="1" l="1"/>
  <c r="E12" i="1"/>
  <c r="E11" i="1"/>
  <c r="G12" i="1"/>
  <c r="G11" i="1"/>
  <c r="F11" i="1"/>
  <c r="F12" i="1"/>
  <c r="E54" i="7" l="1"/>
  <c r="I54" i="7"/>
  <c r="J54" i="7"/>
  <c r="D54" i="7"/>
  <c r="K54" i="7"/>
  <c r="P54" i="7"/>
  <c r="H53" i="7"/>
  <c r="P53" i="7"/>
  <c r="H54" i="7"/>
  <c r="G54" i="7"/>
  <c r="K53" i="7"/>
  <c r="F53" i="7"/>
  <c r="L54" i="7"/>
  <c r="L53" i="7"/>
  <c r="J53" i="7"/>
  <c r="G53" i="7"/>
  <c r="D53" i="7"/>
  <c r="E53" i="7"/>
  <c r="F54" i="7"/>
  <c r="I23" i="7"/>
  <c r="J23" i="7"/>
  <c r="K23" i="7"/>
  <c r="M23" i="7"/>
  <c r="N23" i="7"/>
  <c r="H12" i="1"/>
  <c r="E24" i="7"/>
  <c r="P23" i="7"/>
  <c r="F23" i="7"/>
  <c r="F24" i="7"/>
  <c r="G23" i="7"/>
  <c r="E23" i="7"/>
  <c r="H23" i="7"/>
  <c r="D34" i="7"/>
  <c r="K33" i="7"/>
  <c r="D33" i="7"/>
  <c r="L33" i="7"/>
  <c r="J33" i="7"/>
  <c r="E33" i="7"/>
  <c r="P33" i="7"/>
  <c r="M34" i="7"/>
  <c r="H33" i="7"/>
  <c r="F34" i="7"/>
  <c r="G34" i="7"/>
  <c r="H34" i="7"/>
  <c r="G33" i="7"/>
  <c r="P34" i="7"/>
  <c r="K34" i="7"/>
  <c r="L34" i="7"/>
  <c r="I34" i="7"/>
  <c r="F33" i="7"/>
  <c r="E34" i="7"/>
  <c r="N34" i="7"/>
  <c r="J34" i="7"/>
  <c r="L44" i="7"/>
  <c r="F44" i="7"/>
  <c r="G44" i="7"/>
  <c r="F43" i="7"/>
  <c r="H44" i="7"/>
  <c r="L43" i="7"/>
  <c r="I44" i="7"/>
  <c r="J44" i="7"/>
  <c r="D43" i="7"/>
  <c r="P44" i="7"/>
  <c r="H43" i="7"/>
  <c r="K43" i="7"/>
  <c r="J43" i="7"/>
  <c r="E43" i="7"/>
  <c r="K44" i="7"/>
  <c r="D44" i="7"/>
  <c r="E44" i="7"/>
  <c r="G43" i="7"/>
  <c r="P43" i="7"/>
  <c r="I43" i="7"/>
  <c r="H9" i="1"/>
  <c r="I9" i="1" s="1"/>
  <c r="H11" i="1"/>
  <c r="I11" i="1" s="1"/>
  <c r="O74" i="7" l="1"/>
  <c r="O24" i="7"/>
  <c r="C24" i="7" s="1"/>
  <c r="C54" i="7"/>
  <c r="C44" i="7"/>
  <c r="C34" i="7"/>
  <c r="M8" i="7"/>
  <c r="M33" i="7" s="1"/>
  <c r="K7" i="7"/>
  <c r="P8" i="7"/>
  <c r="D8" i="7"/>
  <c r="P7" i="7"/>
  <c r="I12" i="1"/>
  <c r="G8" i="7"/>
  <c r="F8" i="7"/>
  <c r="H8" i="7"/>
  <c r="I7" i="7"/>
  <c r="J8" i="7"/>
  <c r="L7" i="7"/>
  <c r="J7" i="7"/>
  <c r="O8" i="7"/>
  <c r="N8" i="7"/>
  <c r="L8" i="7"/>
  <c r="L23" i="7" s="1"/>
  <c r="G7" i="7"/>
  <c r="H7" i="7"/>
  <c r="I8" i="7"/>
  <c r="F7" i="7"/>
  <c r="E7" i="7"/>
  <c r="E8" i="7"/>
  <c r="N7" i="7"/>
  <c r="K8" i="7"/>
  <c r="D7" i="7"/>
  <c r="M7" i="7"/>
  <c r="O13" i="7" l="1"/>
  <c r="G73" i="7"/>
  <c r="G74" i="7"/>
  <c r="J73" i="7"/>
  <c r="E74" i="7"/>
  <c r="N74" i="7"/>
  <c r="L73" i="7"/>
  <c r="P74" i="7"/>
  <c r="K74" i="7"/>
  <c r="P73" i="7"/>
  <c r="K73" i="7"/>
  <c r="J74" i="7"/>
  <c r="F74" i="7"/>
  <c r="H73" i="7"/>
  <c r="H74" i="7"/>
  <c r="I74" i="7"/>
  <c r="M74" i="7"/>
  <c r="L74" i="7"/>
  <c r="C8" i="7"/>
  <c r="C7" i="7" s="1"/>
  <c r="F63" i="7"/>
  <c r="D63" i="7"/>
  <c r="F64" i="7"/>
  <c r="I64" i="7"/>
  <c r="J64" i="7"/>
  <c r="K64" i="7"/>
  <c r="L64" i="7"/>
  <c r="D74" i="7"/>
  <c r="G63" i="7"/>
  <c r="H64" i="7"/>
  <c r="P63" i="7"/>
  <c r="M64" i="7"/>
  <c r="I63" i="7"/>
  <c r="D64" i="7"/>
  <c r="E64" i="7"/>
  <c r="D73" i="7"/>
  <c r="M63" i="7"/>
  <c r="G64" i="7"/>
  <c r="H63" i="7"/>
  <c r="P64" i="7"/>
  <c r="J63" i="7"/>
  <c r="D13" i="7" l="1"/>
  <c r="C64" i="7"/>
  <c r="J13" i="7"/>
  <c r="J14" i="7" s="1"/>
  <c r="E13" i="7"/>
  <c r="E14" i="7" s="1"/>
  <c r="G13" i="7"/>
  <c r="G14" i="7" s="1"/>
  <c r="I13" i="7"/>
  <c r="I14" i="7" s="1"/>
  <c r="H13" i="7"/>
  <c r="H14" i="7" s="1"/>
  <c r="L13" i="7"/>
  <c r="L14" i="7" s="1"/>
  <c r="M13" i="7"/>
  <c r="M14" i="7" s="1"/>
  <c r="N13" i="7"/>
  <c r="N14" i="7" s="1"/>
  <c r="K13" i="7"/>
  <c r="K14" i="7" s="1"/>
  <c r="P13" i="7"/>
  <c r="P14" i="7" s="1"/>
  <c r="F13" i="7"/>
  <c r="F14" i="7" s="1"/>
  <c r="C13" i="7" l="1"/>
  <c r="C14" i="7" s="1"/>
  <c r="D14" i="7"/>
</calcChain>
</file>

<file path=xl/sharedStrings.xml><?xml version="1.0" encoding="utf-8"?>
<sst xmlns="http://schemas.openxmlformats.org/spreadsheetml/2006/main" count="365" uniqueCount="112">
  <si>
    <t>Freshwater</t>
  </si>
  <si>
    <t>Merta</t>
  </si>
  <si>
    <t>Muu_verkko</t>
  </si>
  <si>
    <t>Nuotta</t>
  </si>
  <si>
    <t>Rysä ja paunetti</t>
  </si>
  <si>
    <t>Trooli</t>
  </si>
  <si>
    <t>Trap</t>
  </si>
  <si>
    <t>Gillnet</t>
  </si>
  <si>
    <t>Dragnet/seine</t>
  </si>
  <si>
    <t>Trapnet</t>
  </si>
  <si>
    <t>Trawl</t>
  </si>
  <si>
    <t>Total</t>
  </si>
  <si>
    <t>Other=Total-Gillnet-Dragnet/seine-Trapnet-Trawl</t>
  </si>
  <si>
    <t>A</t>
  </si>
  <si>
    <t>Total income without subsidies (€)</t>
  </si>
  <si>
    <t>B</t>
  </si>
  <si>
    <t>Intermediate input costs (€)</t>
  </si>
  <si>
    <t>C</t>
  </si>
  <si>
    <t>Gross value added (€) C=A-B</t>
  </si>
  <si>
    <t>D.1</t>
  </si>
  <si>
    <t>Consumption of fixed capital (€)</t>
  </si>
  <si>
    <t>D.2</t>
  </si>
  <si>
    <t>Return on produced assets (opportunity cost of capital)</t>
  </si>
  <si>
    <t>E</t>
  </si>
  <si>
    <t>Net value added (€) E=C-D.1-D.2</t>
  </si>
  <si>
    <t>F</t>
  </si>
  <si>
    <t xml:space="preserve">Wages and upaid labour (€) </t>
  </si>
  <si>
    <t>G</t>
  </si>
  <si>
    <t>Gross resource rent (€) G=C-F</t>
  </si>
  <si>
    <t>H</t>
  </si>
  <si>
    <t>Net resource rent (€) H=E-F</t>
  </si>
  <si>
    <t>Marine</t>
  </si>
  <si>
    <t>PGVL0010</t>
  </si>
  <si>
    <t>PGVL1012</t>
  </si>
  <si>
    <t>TMVL1218</t>
  </si>
  <si>
    <t>TMVL1824</t>
  </si>
  <si>
    <t>TMVL2440</t>
  </si>
  <si>
    <t xml:space="preserve">D.2 </t>
  </si>
  <si>
    <t>Opportunity cost of capital €</t>
  </si>
  <si>
    <t>Net value added (€) E=C-D</t>
  </si>
  <si>
    <t>Net resource rent including opportunity cost of capital €</t>
  </si>
  <si>
    <t>Allocate by species weight</t>
  </si>
  <si>
    <t>TOTAL (use total from "2018 ResourceRentCalculation")</t>
  </si>
  <si>
    <t>TOTAL (fish)</t>
  </si>
  <si>
    <t>Vendace</t>
  </si>
  <si>
    <t>European whitefish</t>
  </si>
  <si>
    <t>Pikeperch</t>
  </si>
  <si>
    <t>Perch</t>
  </si>
  <si>
    <t>Pike</t>
  </si>
  <si>
    <t>Burbot</t>
  </si>
  <si>
    <t>Roach</t>
  </si>
  <si>
    <t>Bream</t>
  </si>
  <si>
    <t>Smelt</t>
  </si>
  <si>
    <t>Trout</t>
  </si>
  <si>
    <t>Salmon</t>
  </si>
  <si>
    <t>Eel (2012-)</t>
  </si>
  <si>
    <t>Other fish</t>
  </si>
  <si>
    <t>I</t>
  </si>
  <si>
    <t xml:space="preserve">Commercial landing (1000 kg) </t>
  </si>
  <si>
    <t>J</t>
  </si>
  <si>
    <t>Commercial landing (1000 EUR)</t>
  </si>
  <si>
    <t>Price</t>
  </si>
  <si>
    <t>K</t>
  </si>
  <si>
    <t>Weight percentage= I/total weight</t>
  </si>
  <si>
    <t>L</t>
  </si>
  <si>
    <t>Unit net resource rent (€/kg) L=K*H/I</t>
  </si>
  <si>
    <t>M</t>
  </si>
  <si>
    <t>Total netresource rent (€) M=K*H</t>
  </si>
  <si>
    <t>Allocate by species weight and gear type</t>
  </si>
  <si>
    <t>Add up by gears</t>
  </si>
  <si>
    <t>TOTAL (gear, use data from gears)</t>
  </si>
  <si>
    <t xml:space="preserve">Net resource rent (€) </t>
  </si>
  <si>
    <t xml:space="preserve">Net resource rent (€/kg) </t>
  </si>
  <si>
    <t>Seine</t>
  </si>
  <si>
    <t>Total net resource rent (€) M=K*H</t>
  </si>
  <si>
    <t>Other</t>
  </si>
  <si>
    <t>Management fishing (Also use other )</t>
  </si>
  <si>
    <t>Allocated by value</t>
  </si>
  <si>
    <t>TOTAL</t>
  </si>
  <si>
    <t>Atlantic cod</t>
  </si>
  <si>
    <t>Atlantic herring</t>
  </si>
  <si>
    <t>Atlantic salmon</t>
  </si>
  <si>
    <t>European eel</t>
  </si>
  <si>
    <t>European flounder</t>
  </si>
  <si>
    <t>European perch</t>
  </si>
  <si>
    <t>European smelt</t>
  </si>
  <si>
    <t>European sprat</t>
  </si>
  <si>
    <t>Freshwater bream</t>
  </si>
  <si>
    <t>Northern pike</t>
  </si>
  <si>
    <t>Orfe(=Ide)</t>
  </si>
  <si>
    <t>Pike-perch</t>
  </si>
  <si>
    <t>Rainbow trout</t>
  </si>
  <si>
    <t>Sea trout</t>
  </si>
  <si>
    <t>Turbot</t>
  </si>
  <si>
    <t>Whitefishes nei</t>
  </si>
  <si>
    <t>FIN NAO PG 0010 NGI</t>
  </si>
  <si>
    <t>Live weight of landings</t>
  </si>
  <si>
    <t>Value of landings</t>
  </si>
  <si>
    <t>Net resource rent €/1000kg (allocated based on value)</t>
  </si>
  <si>
    <t>Total resource rent</t>
  </si>
  <si>
    <t>weighted resource rent</t>
  </si>
  <si>
    <t>FIN NAO PG 1012 NGI*</t>
  </si>
  <si>
    <t>FIN NAO TM 1218 NGI*</t>
  </si>
  <si>
    <t>FIN NAO TM 1824 NGI</t>
  </si>
  <si>
    <t>FIN NAO TM 2440 NGI*</t>
  </si>
  <si>
    <t>Average net resource rent €/1000kg (weighted based on value)</t>
  </si>
  <si>
    <t>Allocated by weight</t>
  </si>
  <si>
    <t>Average net resource rent €/1000kg (weighted based on weight)</t>
  </si>
  <si>
    <t>Nominal interest rate</t>
  </si>
  <si>
    <t>Inflation rate</t>
  </si>
  <si>
    <t>Real interest rate</t>
  </si>
  <si>
    <t>The opportunity cost of capital is calculated based on capital value of the fleet and the real interest rate from STECF (2020)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</si>
</sst>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_);_(* \(#,##0.0\);_(* &quot;-&quot;??_);_(@_)"/>
    <numFmt numFmtId="166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9" fillId="0" borderId="0" xfId="0" applyFont="1"/>
    <xf numFmtId="166" fontId="0" fillId="0" borderId="0" xfId="2" applyNumberFormat="1" applyFont="1"/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0" fontId="9" fillId="0" borderId="0" xfId="0" applyNumberFormat="1" applyFont="1"/>
    <xf numFmtId="0" fontId="6" fillId="0" borderId="0" xfId="0" applyFont="1"/>
    <xf numFmtId="1" fontId="0" fillId="0" borderId="0" xfId="0" applyNumberFormat="1"/>
    <xf numFmtId="9" fontId="0" fillId="0" borderId="0" xfId="1" applyFont="1" applyFill="1"/>
    <xf numFmtId="166" fontId="0" fillId="0" borderId="0" xfId="2" applyNumberFormat="1" applyFont="1" applyFill="1"/>
    <xf numFmtId="165" fontId="0" fillId="0" borderId="0" xfId="0" applyNumberFormat="1"/>
    <xf numFmtId="164" fontId="0" fillId="0" borderId="0" xfId="0" applyNumberFormat="1"/>
    <xf numFmtId="9" fontId="0" fillId="0" borderId="0" xfId="0" applyNumberFormat="1"/>
    <xf numFmtId="164" fontId="0" fillId="0" borderId="0" xfId="2" applyFont="1" applyFill="1"/>
    <xf numFmtId="10" fontId="0" fillId="0" borderId="0" xfId="1" applyNumberFormat="1" applyFont="1" applyFill="1"/>
    <xf numFmtId="9" fontId="0" fillId="0" borderId="0" xfId="1" applyFont="1"/>
    <xf numFmtId="0" fontId="2" fillId="0" borderId="1" xfId="0" applyFont="1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166" fontId="0" fillId="0" borderId="0" xfId="2" applyNumberFormat="1" applyFont="1" applyFill="1" applyBorder="1"/>
    <xf numFmtId="166" fontId="0" fillId="0" borderId="5" xfId="2" applyNumberFormat="1" applyFont="1" applyFill="1" applyBorder="1"/>
    <xf numFmtId="0" fontId="0" fillId="0" borderId="6" xfId="0" applyBorder="1"/>
    <xf numFmtId="0" fontId="0" fillId="0" borderId="7" xfId="0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0" xfId="2" applyFont="1"/>
    <xf numFmtId="10" fontId="0" fillId="0" borderId="0" xfId="0" applyNumberFormat="1"/>
    <xf numFmtId="166" fontId="0" fillId="0" borderId="0" xfId="0" applyNumberFormat="1"/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8B9B8-1E9C-49AE-98B8-44AF629B7D8B}">
  <sheetPr>
    <tabColor rgb="FF92D050"/>
  </sheetPr>
  <dimension ref="A1:K26"/>
  <sheetViews>
    <sheetView workbookViewId="0">
      <selection activeCell="F2" sqref="F2"/>
    </sheetView>
  </sheetViews>
  <sheetFormatPr defaultRowHeight="15"/>
  <cols>
    <col min="1" max="1" width="3.7109375" customWidth="1"/>
    <col min="2" max="2" width="43.42578125" customWidth="1"/>
    <col min="3" max="3" width="11.7109375" customWidth="1"/>
    <col min="4" max="6" width="13.5703125" bestFit="1" customWidth="1"/>
    <col min="7" max="8" width="14.7109375" bestFit="1" customWidth="1"/>
    <col min="9" max="9" width="13.28515625" customWidth="1"/>
    <col min="10" max="10" width="37.5703125" customWidth="1"/>
  </cols>
  <sheetData>
    <row r="1" spans="1:11">
      <c r="A1" t="s">
        <v>0</v>
      </c>
    </row>
    <row r="2" spans="1:1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K2" s="3"/>
    </row>
    <row r="3" spans="1:11">
      <c r="B3" s="1">
        <v>2018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/>
      <c r="K3" s="4"/>
    </row>
    <row r="4" spans="1:11">
      <c r="A4" t="s">
        <v>13</v>
      </c>
      <c r="B4" t="s">
        <v>14</v>
      </c>
      <c r="C4" s="32">
        <v>473891</v>
      </c>
      <c r="D4" s="32">
        <v>3741897</v>
      </c>
      <c r="E4" s="32">
        <v>1520078</v>
      </c>
      <c r="F4" s="32">
        <v>1717107</v>
      </c>
      <c r="G4" s="32">
        <v>3139147</v>
      </c>
      <c r="H4" s="6">
        <f>SUM(C4:G4)</f>
        <v>10592120</v>
      </c>
      <c r="I4" s="6">
        <f>H4-G4-F4-E4-D4</f>
        <v>473891</v>
      </c>
    </row>
    <row r="5" spans="1:11">
      <c r="A5" t="s">
        <v>15</v>
      </c>
      <c r="B5" t="s">
        <v>16</v>
      </c>
      <c r="C5" s="32">
        <v>209073</v>
      </c>
      <c r="D5" s="32">
        <v>1738014</v>
      </c>
      <c r="E5" s="32">
        <v>913145</v>
      </c>
      <c r="F5" s="32">
        <v>863724</v>
      </c>
      <c r="G5" s="32">
        <v>1197675</v>
      </c>
      <c r="H5" s="6">
        <f>SUM(C5:G5)</f>
        <v>4921631</v>
      </c>
      <c r="I5" s="6">
        <f t="shared" ref="I5:I12" si="0">H5-G5-F5-E5-D5</f>
        <v>209073</v>
      </c>
    </row>
    <row r="6" spans="1:11">
      <c r="A6" t="s">
        <v>17</v>
      </c>
      <c r="B6" t="s">
        <v>18</v>
      </c>
      <c r="C6" s="6">
        <f>C4-C5</f>
        <v>264818</v>
      </c>
      <c r="D6" s="6">
        <f t="shared" ref="D6:G6" si="1">D4-D5</f>
        <v>2003883</v>
      </c>
      <c r="E6" s="6">
        <f t="shared" si="1"/>
        <v>606933</v>
      </c>
      <c r="F6" s="6">
        <f>F4-F5</f>
        <v>853383</v>
      </c>
      <c r="G6" s="6">
        <f>G4-G5</f>
        <v>1941472</v>
      </c>
      <c r="H6" s="6">
        <f>SUM(C6:G6)</f>
        <v>5670489</v>
      </c>
      <c r="I6" s="6">
        <f t="shared" si="0"/>
        <v>264818</v>
      </c>
    </row>
    <row r="7" spans="1:11">
      <c r="A7" t="s">
        <v>19</v>
      </c>
      <c r="B7" t="s">
        <v>20</v>
      </c>
      <c r="C7" s="32">
        <v>80802</v>
      </c>
      <c r="D7" s="32">
        <v>422029</v>
      </c>
      <c r="E7" s="32">
        <v>141636</v>
      </c>
      <c r="F7" s="32">
        <v>168602</v>
      </c>
      <c r="G7" s="32">
        <v>270018</v>
      </c>
      <c r="H7" s="6">
        <f>SUM(C7:G7)</f>
        <v>1083087</v>
      </c>
      <c r="I7" s="6">
        <f>H7-G7-F7-E7-D7</f>
        <v>80802</v>
      </c>
    </row>
    <row r="8" spans="1:11">
      <c r="A8" t="s">
        <v>21</v>
      </c>
      <c r="B8" t="s">
        <v>22</v>
      </c>
      <c r="C8" s="32">
        <v>-23.467587263999999</v>
      </c>
      <c r="D8" s="32">
        <v>-3487.2418468800001</v>
      </c>
      <c r="E8" s="32">
        <v>-921.45764198400002</v>
      </c>
      <c r="F8" s="32">
        <v>-890.65309872</v>
      </c>
      <c r="G8" s="32">
        <v>-2313.681060768</v>
      </c>
      <c r="H8" s="6">
        <f>SUM(C8:G8)</f>
        <v>-7636.5012356160005</v>
      </c>
      <c r="I8" s="6">
        <f>H8-G8-F8-E8-D8</f>
        <v>-23.467587264000031</v>
      </c>
    </row>
    <row r="9" spans="1:11">
      <c r="A9" t="s">
        <v>23</v>
      </c>
      <c r="B9" t="s">
        <v>24</v>
      </c>
      <c r="C9" s="6">
        <f>C6-C7-C8</f>
        <v>184039.46758726399</v>
      </c>
      <c r="D9" s="6">
        <f t="shared" ref="D9:G9" si="2">D6-D7-D8</f>
        <v>1585341.2418468799</v>
      </c>
      <c r="E9" s="6">
        <f t="shared" si="2"/>
        <v>466218.45764198399</v>
      </c>
      <c r="F9" s="6">
        <f t="shared" si="2"/>
        <v>685671.65309872001</v>
      </c>
      <c r="G9" s="6">
        <f t="shared" si="2"/>
        <v>1673767.681060768</v>
      </c>
      <c r="H9" s="6">
        <f t="shared" ref="H9:H11" si="3">SUM(C9:G9)</f>
        <v>4595038.5012356164</v>
      </c>
      <c r="I9" s="6">
        <f t="shared" si="0"/>
        <v>184039.46758726472</v>
      </c>
    </row>
    <row r="10" spans="1:11">
      <c r="A10" t="s">
        <v>25</v>
      </c>
      <c r="B10" t="s">
        <v>26</v>
      </c>
      <c r="C10" s="6">
        <v>133711</v>
      </c>
      <c r="D10" s="6">
        <v>857990</v>
      </c>
      <c r="E10" s="6">
        <v>408520</v>
      </c>
      <c r="F10" s="6">
        <v>630479</v>
      </c>
      <c r="G10" s="6">
        <v>983677</v>
      </c>
      <c r="H10" s="6">
        <f t="shared" si="3"/>
        <v>3014377</v>
      </c>
      <c r="I10" s="6">
        <f t="shared" si="0"/>
        <v>133711</v>
      </c>
    </row>
    <row r="11" spans="1:11">
      <c r="A11" t="s">
        <v>27</v>
      </c>
      <c r="B11" t="s">
        <v>28</v>
      </c>
      <c r="C11" s="6">
        <f>C6-C10</f>
        <v>131107</v>
      </c>
      <c r="D11" s="6">
        <f t="shared" ref="D11:G11" si="4">D6-D10</f>
        <v>1145893</v>
      </c>
      <c r="E11" s="6">
        <f t="shared" si="4"/>
        <v>198413</v>
      </c>
      <c r="F11" s="6">
        <f t="shared" si="4"/>
        <v>222904</v>
      </c>
      <c r="G11" s="6">
        <f t="shared" si="4"/>
        <v>957795</v>
      </c>
      <c r="H11" s="6">
        <f t="shared" si="3"/>
        <v>2656112</v>
      </c>
      <c r="I11" s="6">
        <f t="shared" si="0"/>
        <v>131107</v>
      </c>
    </row>
    <row r="12" spans="1:11">
      <c r="A12" t="s">
        <v>29</v>
      </c>
      <c r="B12" t="s">
        <v>30</v>
      </c>
      <c r="C12" s="6">
        <f>C9-C10</f>
        <v>50328.467587263993</v>
      </c>
      <c r="D12" s="6">
        <f>D9-D10</f>
        <v>727351.24184687994</v>
      </c>
      <c r="E12" s="6">
        <f t="shared" ref="E12:G12" si="5">E9-E10</f>
        <v>57698.457641983987</v>
      </c>
      <c r="F12" s="6">
        <f t="shared" si="5"/>
        <v>55192.653098720009</v>
      </c>
      <c r="G12" s="6">
        <f t="shared" si="5"/>
        <v>690090.68106076797</v>
      </c>
      <c r="H12" s="6">
        <f>SUM(C12:G12)</f>
        <v>1580661.5012356159</v>
      </c>
      <c r="I12" s="6">
        <f t="shared" si="0"/>
        <v>50328.467587264022</v>
      </c>
    </row>
    <row r="15" spans="1:11">
      <c r="A15" t="s">
        <v>31</v>
      </c>
    </row>
    <row r="16" spans="1:11"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 t="s">
        <v>11</v>
      </c>
    </row>
    <row r="17" spans="1:8">
      <c r="A17" t="s">
        <v>13</v>
      </c>
      <c r="B17" t="s">
        <v>14</v>
      </c>
      <c r="C17" s="32">
        <v>7490794</v>
      </c>
      <c r="D17" s="32">
        <v>1152906</v>
      </c>
      <c r="E17" s="32">
        <v>4588784</v>
      </c>
      <c r="F17" s="32">
        <v>3567363</v>
      </c>
      <c r="G17" s="32">
        <v>20759654</v>
      </c>
      <c r="H17" s="32">
        <v>37559501</v>
      </c>
    </row>
    <row r="18" spans="1:8">
      <c r="A18" t="s">
        <v>15</v>
      </c>
      <c r="B18" t="s">
        <v>16</v>
      </c>
      <c r="C18" s="32">
        <v>2730028</v>
      </c>
      <c r="D18" s="32">
        <v>569604</v>
      </c>
      <c r="E18" s="32">
        <v>1028639</v>
      </c>
      <c r="F18" s="32">
        <v>1148254</v>
      </c>
      <c r="G18" s="32">
        <v>9533094</v>
      </c>
      <c r="H18" s="32">
        <v>15009619</v>
      </c>
    </row>
    <row r="19" spans="1:8">
      <c r="A19" t="s">
        <v>17</v>
      </c>
      <c r="B19" t="s">
        <v>18</v>
      </c>
      <c r="C19" s="32">
        <v>4760766</v>
      </c>
      <c r="D19" s="32">
        <v>583302</v>
      </c>
      <c r="E19" s="32">
        <v>3560145</v>
      </c>
      <c r="F19" s="32">
        <v>2419109</v>
      </c>
      <c r="G19" s="32">
        <v>11226560</v>
      </c>
      <c r="H19" s="32">
        <v>22549882</v>
      </c>
    </row>
    <row r="20" spans="1:8">
      <c r="A20" t="s">
        <v>19</v>
      </c>
      <c r="B20" t="s">
        <v>20</v>
      </c>
      <c r="C20" s="32">
        <v>3723726</v>
      </c>
      <c r="D20" s="32">
        <v>583434</v>
      </c>
      <c r="E20" s="32">
        <v>659503</v>
      </c>
      <c r="F20" s="32">
        <v>907170</v>
      </c>
      <c r="G20" s="32">
        <v>5197717</v>
      </c>
      <c r="H20" s="32">
        <v>11071550</v>
      </c>
    </row>
    <row r="21" spans="1:8">
      <c r="A21" t="s">
        <v>37</v>
      </c>
      <c r="B21" t="s">
        <v>38</v>
      </c>
      <c r="C21" s="32">
        <v>-110650.8124</v>
      </c>
      <c r="D21" s="32">
        <v>-16730.073899999999</v>
      </c>
      <c r="E21" s="32">
        <v>-16794.025300000001</v>
      </c>
      <c r="F21" s="32">
        <v>-23012.8406</v>
      </c>
      <c r="G21" s="32">
        <v>-131067.0704</v>
      </c>
      <c r="H21" s="32">
        <v>-298254.82259999996</v>
      </c>
    </row>
    <row r="22" spans="1:8">
      <c r="A22" t="s">
        <v>23</v>
      </c>
      <c r="B22" t="s">
        <v>39</v>
      </c>
      <c r="C22" s="32">
        <v>1037040</v>
      </c>
      <c r="D22" s="32">
        <v>-132</v>
      </c>
      <c r="E22" s="32">
        <v>2900642</v>
      </c>
      <c r="F22" s="32">
        <v>1511939</v>
      </c>
      <c r="G22" s="32">
        <v>6028843</v>
      </c>
      <c r="H22" s="32">
        <v>11478332</v>
      </c>
    </row>
    <row r="23" spans="1:8">
      <c r="A23" t="s">
        <v>25</v>
      </c>
      <c r="B23" t="s">
        <v>26</v>
      </c>
      <c r="C23" s="32">
        <v>1396305</v>
      </c>
      <c r="D23" s="32">
        <v>288541</v>
      </c>
      <c r="E23" s="32">
        <v>642058</v>
      </c>
      <c r="F23" s="32">
        <v>1467929</v>
      </c>
      <c r="G23" s="32">
        <v>4441652</v>
      </c>
      <c r="H23" s="32">
        <v>8236485</v>
      </c>
    </row>
    <row r="24" spans="1:8">
      <c r="A24" t="s">
        <v>27</v>
      </c>
      <c r="B24" t="s">
        <v>28</v>
      </c>
      <c r="C24" s="32">
        <v>3364461</v>
      </c>
      <c r="D24" s="32">
        <v>294761</v>
      </c>
      <c r="E24" s="32">
        <v>2918087</v>
      </c>
      <c r="F24" s="32">
        <v>951180</v>
      </c>
      <c r="G24" s="32">
        <v>6784908</v>
      </c>
      <c r="H24" s="32">
        <v>14313397</v>
      </c>
    </row>
    <row r="25" spans="1:8">
      <c r="A25" t="s">
        <v>29</v>
      </c>
      <c r="B25" t="s">
        <v>30</v>
      </c>
      <c r="C25" s="32">
        <v>-359265</v>
      </c>
      <c r="D25" s="32">
        <v>-288673</v>
      </c>
      <c r="E25" s="32">
        <v>2258584</v>
      </c>
      <c r="F25" s="32">
        <v>44010</v>
      </c>
      <c r="G25" s="32">
        <v>1587191</v>
      </c>
      <c r="H25" s="32">
        <v>3241847</v>
      </c>
    </row>
    <row r="26" spans="1:8">
      <c r="A26" t="s">
        <v>29</v>
      </c>
      <c r="B26" t="s">
        <v>40</v>
      </c>
      <c r="C26" s="32">
        <f>C25-C21</f>
        <v>-248614.1876</v>
      </c>
      <c r="D26" s="32">
        <f t="shared" ref="D26:H26" si="6">D25-D21</f>
        <v>-271942.92609999998</v>
      </c>
      <c r="E26" s="32">
        <f t="shared" si="6"/>
        <v>2275378.0252999999</v>
      </c>
      <c r="F26" s="32">
        <f t="shared" si="6"/>
        <v>67022.840599999996</v>
      </c>
      <c r="G26" s="32">
        <f t="shared" si="6"/>
        <v>1718258.0704000001</v>
      </c>
      <c r="H26" s="32">
        <f t="shared" si="6"/>
        <v>3540101.8226000001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F0E5A-0635-4A72-8761-D86C0C76FB86}">
  <sheetPr>
    <tabColor theme="9"/>
  </sheetPr>
  <dimension ref="A1:CW74"/>
  <sheetViews>
    <sheetView topLeftCell="A51" zoomScale="70" zoomScaleNormal="70" workbookViewId="0">
      <selection activeCell="B72" sqref="B72"/>
    </sheetView>
  </sheetViews>
  <sheetFormatPr defaultRowHeight="15"/>
  <cols>
    <col min="2" max="2" width="57.28515625" customWidth="1"/>
    <col min="3" max="3" width="14.28515625" customWidth="1"/>
    <col min="4" max="4" width="13.5703125" bestFit="1" customWidth="1"/>
    <col min="5" max="5" width="12" bestFit="1" customWidth="1"/>
    <col min="6" max="6" width="13.140625" bestFit="1" customWidth="1"/>
    <col min="7" max="7" width="12" bestFit="1" customWidth="1"/>
    <col min="8" max="9" width="12.42578125" bestFit="1" customWidth="1"/>
    <col min="10" max="10" width="12.5703125" bestFit="1" customWidth="1"/>
    <col min="11" max="12" width="12.42578125" bestFit="1" customWidth="1"/>
    <col min="13" max="13" width="11.140625" bestFit="1" customWidth="1"/>
    <col min="14" max="14" width="10.7109375" bestFit="1" customWidth="1"/>
    <col min="15" max="15" width="9.28515625" bestFit="1" customWidth="1"/>
    <col min="16" max="16" width="12.42578125" bestFit="1" customWidth="1"/>
    <col min="18" max="18" width="12" bestFit="1" customWidth="1"/>
    <col min="19" max="21" width="9.140625" bestFit="1" customWidth="1"/>
    <col min="23" max="23" width="9.140625" bestFit="1" customWidth="1"/>
    <col min="73" max="73" width="16" bestFit="1" customWidth="1"/>
    <col min="74" max="74" width="10.7109375" bestFit="1" customWidth="1"/>
    <col min="75" max="75" width="9.28515625" bestFit="1" customWidth="1"/>
    <col min="76" max="76" width="10.28515625" bestFit="1" customWidth="1"/>
    <col min="77" max="78" width="10.7109375" bestFit="1" customWidth="1"/>
    <col min="79" max="79" width="9.28515625" bestFit="1" customWidth="1"/>
    <col min="80" max="80" width="12.42578125" bestFit="1" customWidth="1"/>
    <col min="81" max="81" width="11.5703125" bestFit="1" customWidth="1"/>
    <col min="82" max="85" width="9.28515625" bestFit="1" customWidth="1"/>
    <col min="86" max="86" width="10.7109375" bestFit="1" customWidth="1"/>
  </cols>
  <sheetData>
    <row r="1" spans="1:101">
      <c r="A1" s="1" t="s">
        <v>41</v>
      </c>
      <c r="B1" s="1"/>
      <c r="C1" s="33" t="s">
        <v>42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01">
      <c r="C2" s="10" t="s">
        <v>43</v>
      </c>
      <c r="D2" s="10" t="s">
        <v>44</v>
      </c>
      <c r="E2" s="10" t="s">
        <v>45</v>
      </c>
      <c r="F2" s="10" t="s">
        <v>46</v>
      </c>
      <c r="G2" s="10" t="s">
        <v>47</v>
      </c>
      <c r="H2" s="10" t="s">
        <v>48</v>
      </c>
      <c r="I2" s="10" t="s">
        <v>49</v>
      </c>
      <c r="J2" s="10" t="s">
        <v>50</v>
      </c>
      <c r="K2" s="10" t="s">
        <v>51</v>
      </c>
      <c r="L2" s="10" t="s">
        <v>52</v>
      </c>
      <c r="M2" s="10" t="s">
        <v>53</v>
      </c>
      <c r="N2" s="10" t="s">
        <v>54</v>
      </c>
      <c r="O2" s="10" t="s">
        <v>55</v>
      </c>
      <c r="P2" s="10" t="s">
        <v>56</v>
      </c>
    </row>
    <row r="3" spans="1:101">
      <c r="A3" t="s">
        <v>57</v>
      </c>
      <c r="B3" t="s">
        <v>58</v>
      </c>
      <c r="C3" s="13">
        <v>5174</v>
      </c>
      <c r="D3" s="13">
        <v>2425</v>
      </c>
      <c r="E3" s="13">
        <v>133</v>
      </c>
      <c r="F3" s="13">
        <v>727</v>
      </c>
      <c r="G3" s="13">
        <v>176</v>
      </c>
      <c r="H3" s="13">
        <v>227</v>
      </c>
      <c r="I3" s="13">
        <v>53</v>
      </c>
      <c r="J3" s="13">
        <v>639</v>
      </c>
      <c r="K3" s="13">
        <v>354</v>
      </c>
      <c r="L3" s="13">
        <v>228</v>
      </c>
      <c r="M3" s="13">
        <v>5</v>
      </c>
      <c r="N3" s="13">
        <v>4</v>
      </c>
      <c r="O3" s="13">
        <v>0</v>
      </c>
      <c r="P3" s="13">
        <v>203</v>
      </c>
      <c r="CW3" s="11"/>
    </row>
    <row r="4" spans="1:101">
      <c r="A4" t="s">
        <v>59</v>
      </c>
      <c r="B4" t="s">
        <v>60</v>
      </c>
      <c r="C4" s="13">
        <v>13414</v>
      </c>
      <c r="D4" s="13">
        <v>5516</v>
      </c>
      <c r="E4" s="13">
        <v>835</v>
      </c>
      <c r="F4" s="13">
        <v>4775</v>
      </c>
      <c r="G4" s="13">
        <v>387</v>
      </c>
      <c r="H4" s="13">
        <v>465</v>
      </c>
      <c r="I4" s="13">
        <v>239</v>
      </c>
      <c r="J4" s="13">
        <v>588</v>
      </c>
      <c r="K4" s="13">
        <v>252</v>
      </c>
      <c r="L4" s="13">
        <v>128</v>
      </c>
      <c r="M4" s="13">
        <v>63</v>
      </c>
      <c r="N4" s="13">
        <v>24</v>
      </c>
      <c r="O4" s="13">
        <v>0</v>
      </c>
      <c r="P4" s="13">
        <v>144</v>
      </c>
    </row>
    <row r="5" spans="1:101">
      <c r="B5" t="s">
        <v>61</v>
      </c>
      <c r="C5" s="17">
        <f>C4/C3</f>
        <v>2.5925782759953613</v>
      </c>
      <c r="D5" s="17">
        <f t="shared" ref="D5:P5" si="0">D4/D3</f>
        <v>2.274639175257732</v>
      </c>
      <c r="E5" s="17">
        <f t="shared" si="0"/>
        <v>6.2781954887218046</v>
      </c>
      <c r="F5" s="17">
        <f t="shared" si="0"/>
        <v>6.5680880330123799</v>
      </c>
      <c r="G5" s="17">
        <f t="shared" si="0"/>
        <v>2.1988636363636362</v>
      </c>
      <c r="H5" s="17">
        <f t="shared" si="0"/>
        <v>2.0484581497797358</v>
      </c>
      <c r="I5" s="17">
        <f t="shared" si="0"/>
        <v>4.5094339622641506</v>
      </c>
      <c r="J5" s="17">
        <f t="shared" si="0"/>
        <v>0.92018779342723001</v>
      </c>
      <c r="K5" s="17">
        <f t="shared" si="0"/>
        <v>0.71186440677966101</v>
      </c>
      <c r="L5" s="17">
        <f t="shared" si="0"/>
        <v>0.56140350877192979</v>
      </c>
      <c r="M5" s="17">
        <f t="shared" si="0"/>
        <v>12.6</v>
      </c>
      <c r="N5" s="17">
        <f>N4/N3</f>
        <v>6</v>
      </c>
      <c r="O5" s="17">
        <v>0</v>
      </c>
      <c r="P5" s="17">
        <f t="shared" si="0"/>
        <v>0.70935960591133007</v>
      </c>
    </row>
    <row r="6" spans="1:101" s="12" customFormat="1">
      <c r="A6" s="12" t="s">
        <v>62</v>
      </c>
      <c r="B6" s="12" t="s">
        <v>63</v>
      </c>
      <c r="C6" s="18">
        <f t="shared" ref="C6:N6" si="1">C3/$C$3</f>
        <v>1</v>
      </c>
      <c r="D6" s="18">
        <f t="shared" si="1"/>
        <v>0.46868960185543102</v>
      </c>
      <c r="E6" s="18">
        <f t="shared" si="1"/>
        <v>2.5705450328565905E-2</v>
      </c>
      <c r="F6" s="18">
        <f t="shared" si="1"/>
        <v>0.14051024352531891</v>
      </c>
      <c r="G6" s="18">
        <f t="shared" si="1"/>
        <v>3.4016235021260145E-2</v>
      </c>
      <c r="H6" s="18">
        <f t="shared" si="1"/>
        <v>4.3873212214920757E-2</v>
      </c>
      <c r="I6" s="18">
        <f t="shared" si="1"/>
        <v>1.0243525318902203E-2</v>
      </c>
      <c r="J6" s="18">
        <f t="shared" si="1"/>
        <v>0.12350212601468882</v>
      </c>
      <c r="K6" s="18">
        <f t="shared" si="1"/>
        <v>6.8419018167761886E-2</v>
      </c>
      <c r="L6" s="18">
        <f t="shared" si="1"/>
        <v>4.4066486277541554E-2</v>
      </c>
      <c r="M6" s="18">
        <f t="shared" si="1"/>
        <v>9.6637031310398147E-4</v>
      </c>
      <c r="N6" s="18">
        <f t="shared" si="1"/>
        <v>7.7309625048318511E-4</v>
      </c>
      <c r="O6" s="30">
        <v>0</v>
      </c>
      <c r="P6" s="18">
        <f>P3/$C$3</f>
        <v>3.9234634712021647E-2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101">
      <c r="A7" t="s">
        <v>64</v>
      </c>
      <c r="B7" t="s">
        <v>65</v>
      </c>
      <c r="C7" s="17">
        <f>C8/(C3*1000)</f>
        <v>0.30550086997209425</v>
      </c>
      <c r="D7" s="17">
        <f>D6*'FW 2018 ResourceRentCalculation'!$H$12/('FW resource rent allocated'!D3*1000)</f>
        <v>0.30550086997209436</v>
      </c>
      <c r="E7" s="17">
        <f>E6*'FW 2018 ResourceRentCalculation'!$H$12/('FW resource rent allocated'!E3*1000)</f>
        <v>0.3055008699720943</v>
      </c>
      <c r="F7" s="17">
        <f>F6*'FW 2018 ResourceRentCalculation'!$H$12/('FW resource rent allocated'!F3*1000)</f>
        <v>0.3055008699720943</v>
      </c>
      <c r="G7" s="17">
        <f>G6*'FW 2018 ResourceRentCalculation'!$H$12/('FW resource rent allocated'!G3*1000)</f>
        <v>0.3055008699720943</v>
      </c>
      <c r="H7" s="17">
        <f>H6*'FW 2018 ResourceRentCalculation'!$H$12/('FW resource rent allocated'!H3*1000)</f>
        <v>0.3055008699720943</v>
      </c>
      <c r="I7" s="17">
        <f>I6*'FW 2018 ResourceRentCalculation'!$H$12/('FW resource rent allocated'!I3*1000)</f>
        <v>0.3055008699720943</v>
      </c>
      <c r="J7" s="17">
        <f>J6*'FW 2018 ResourceRentCalculation'!$H$12/('FW resource rent allocated'!J3*1000)</f>
        <v>0.3055008699720943</v>
      </c>
      <c r="K7" s="17">
        <f>K6*'FW 2018 ResourceRentCalculation'!$H$12/('FW resource rent allocated'!K3*1000)</f>
        <v>0.3055008699720943</v>
      </c>
      <c r="L7" s="17">
        <f>L6*'FW 2018 ResourceRentCalculation'!$H$12/('FW resource rent allocated'!L3*1000)</f>
        <v>0.3055008699720943</v>
      </c>
      <c r="M7" s="17">
        <f>M6*'FW 2018 ResourceRentCalculation'!$H$12/('FW resource rent allocated'!M3*1000)</f>
        <v>0.3055008699720943</v>
      </c>
      <c r="N7" s="17">
        <f>N6*'FW 2018 ResourceRentCalculation'!$H$12/('FW resource rent allocated'!N3*1000)</f>
        <v>0.3055008699720943</v>
      </c>
      <c r="O7" s="17">
        <f>O4/$C$3</f>
        <v>0</v>
      </c>
      <c r="P7" s="17">
        <f>P6*'FW 2018 ResourceRentCalculation'!$H$12/('FW resource rent allocated'!P3*1000)</f>
        <v>0.3055008699720943</v>
      </c>
    </row>
    <row r="8" spans="1:101">
      <c r="A8" t="s">
        <v>66</v>
      </c>
      <c r="B8" t="s">
        <v>67</v>
      </c>
      <c r="C8" s="13">
        <f>SUM(D8:P8)</f>
        <v>1580661.5012356157</v>
      </c>
      <c r="D8" s="13">
        <f>D6*'FW 2018 ResourceRentCalculation'!$H$12</f>
        <v>740839.60968232877</v>
      </c>
      <c r="E8" s="13">
        <f>E6*'FW 2018 ResourceRentCalculation'!$H$12</f>
        <v>40631.61570628854</v>
      </c>
      <c r="F8" s="13">
        <f>F6*'FW 2018 ResourceRentCalculation'!$H$12</f>
        <v>222099.13246971255</v>
      </c>
      <c r="G8" s="13">
        <f>G6*'FW 2018 ResourceRentCalculation'!$H$12</f>
        <v>53768.153115088593</v>
      </c>
      <c r="H8" s="13">
        <f>H6*'FW 2018 ResourceRentCalculation'!$H$12</f>
        <v>69348.697483665412</v>
      </c>
      <c r="I8" s="13">
        <f>I6*'FW 2018 ResourceRentCalculation'!$H$12</f>
        <v>16191.546108520997</v>
      </c>
      <c r="J8" s="13">
        <f>J6*'FW 2018 ResourceRentCalculation'!$H$12</f>
        <v>195215.05591216826</v>
      </c>
      <c r="K8" s="13">
        <f>K6*'FW 2018 ResourceRentCalculation'!$H$12</f>
        <v>108147.30797012139</v>
      </c>
      <c r="L8" s="13">
        <f>L6*'FW 2018 ResourceRentCalculation'!$H$12</f>
        <v>69654.198353637505</v>
      </c>
      <c r="M8" s="13">
        <f>M6*'FW 2018 ResourceRentCalculation'!$H$12</f>
        <v>1527.5043498604716</v>
      </c>
      <c r="N8" s="13">
        <f>N6*'FW 2018 ResourceRentCalculation'!$H$12</f>
        <v>1222.0034798883771</v>
      </c>
      <c r="O8" s="13">
        <f>O6*'FW 2018 ResourceRentCalculation'!$H$12</f>
        <v>0</v>
      </c>
      <c r="P8" s="13">
        <f>P6*'FW 2018 ResourceRentCalculation'!$H$12</f>
        <v>62016.676604335145</v>
      </c>
    </row>
    <row r="9" spans="1:101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01" ht="15" customHeight="1">
      <c r="A10" s="1" t="s">
        <v>68</v>
      </c>
    </row>
    <row r="11" spans="1:101">
      <c r="A11" s="20" t="s">
        <v>69</v>
      </c>
      <c r="B11" s="21"/>
      <c r="C11" s="34" t="s">
        <v>70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5"/>
    </row>
    <row r="12" spans="1:101">
      <c r="A12" s="22"/>
      <c r="P12" s="23"/>
    </row>
    <row r="13" spans="1:101">
      <c r="A13" s="22" t="s">
        <v>66</v>
      </c>
      <c r="B13" t="s">
        <v>71</v>
      </c>
      <c r="C13" s="24">
        <f>SUM(D13:P13)</f>
        <v>1580661.5012356162</v>
      </c>
      <c r="D13" s="24">
        <f t="shared" ref="D13:P13" si="2">D24+D34+D44+D54+D64+D74</f>
        <v>670067.09447783406</v>
      </c>
      <c r="E13" s="24">
        <f t="shared" si="2"/>
        <v>73105.595529005644</v>
      </c>
      <c r="F13" s="24">
        <f t="shared" si="2"/>
        <v>443947.90695454186</v>
      </c>
      <c r="G13" s="24">
        <f t="shared" si="2"/>
        <v>39160.686058249739</v>
      </c>
      <c r="H13" s="24">
        <f t="shared" si="2"/>
        <v>111378.75066342222</v>
      </c>
      <c r="I13" s="24">
        <f t="shared" si="2"/>
        <v>29587.895282124289</v>
      </c>
      <c r="J13" s="24">
        <f t="shared" si="2"/>
        <v>63041.378592621382</v>
      </c>
      <c r="K13" s="24">
        <f t="shared" si="2"/>
        <v>48370.081020729034</v>
      </c>
      <c r="L13" s="24">
        <f t="shared" si="2"/>
        <v>72368.673916163898</v>
      </c>
      <c r="M13" s="24">
        <f t="shared" si="2"/>
        <v>2305.3577347048627</v>
      </c>
      <c r="N13" s="24">
        <f t="shared" si="2"/>
        <v>2990.138712628489</v>
      </c>
      <c r="O13" s="24">
        <f t="shared" si="2"/>
        <v>0</v>
      </c>
      <c r="P13" s="25">
        <f t="shared" si="2"/>
        <v>24337.942293590368</v>
      </c>
      <c r="R13" s="14"/>
    </row>
    <row r="14" spans="1:101">
      <c r="A14" s="26" t="s">
        <v>64</v>
      </c>
      <c r="B14" s="27" t="s">
        <v>72</v>
      </c>
      <c r="C14" s="28">
        <f t="shared" ref="C14:N14" si="3">C13/(C3*1000)</f>
        <v>0.30550086997209436</v>
      </c>
      <c r="D14" s="28">
        <f t="shared" si="3"/>
        <v>0.27631632761972541</v>
      </c>
      <c r="E14" s="28">
        <f t="shared" si="3"/>
        <v>0.54966613179703494</v>
      </c>
      <c r="F14" s="28">
        <f t="shared" si="3"/>
        <v>0.61065736857571096</v>
      </c>
      <c r="G14" s="28">
        <f t="shared" si="3"/>
        <v>0.22250389805823714</v>
      </c>
      <c r="H14" s="28">
        <f t="shared" si="3"/>
        <v>0.49065528926617719</v>
      </c>
      <c r="I14" s="28">
        <f t="shared" si="3"/>
        <v>0.55826217513442056</v>
      </c>
      <c r="J14" s="28">
        <f t="shared" si="3"/>
        <v>9.8656304526794025E-2</v>
      </c>
      <c r="K14" s="28">
        <f t="shared" si="3"/>
        <v>0.13663864695121197</v>
      </c>
      <c r="L14" s="28">
        <f t="shared" si="3"/>
        <v>0.31740646454457849</v>
      </c>
      <c r="M14" s="28">
        <f t="shared" si="3"/>
        <v>0.46107154694097252</v>
      </c>
      <c r="N14" s="28">
        <f t="shared" si="3"/>
        <v>0.74753467815712227</v>
      </c>
      <c r="O14" s="28">
        <v>0</v>
      </c>
      <c r="P14" s="29">
        <f>P13/(P3*1000)</f>
        <v>0.1198913413477358</v>
      </c>
      <c r="R14" s="15"/>
    </row>
    <row r="15" spans="1:101"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R15" s="15"/>
    </row>
    <row r="17" spans="1:86">
      <c r="C17" s="33" t="s">
        <v>7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86">
      <c r="C18" s="10" t="s">
        <v>43</v>
      </c>
      <c r="D18" s="10" t="s">
        <v>44</v>
      </c>
      <c r="E18" s="10" t="s">
        <v>45</v>
      </c>
      <c r="F18" s="10" t="s">
        <v>46</v>
      </c>
      <c r="G18" s="10" t="s">
        <v>47</v>
      </c>
      <c r="H18" s="10" t="s">
        <v>48</v>
      </c>
      <c r="I18" s="10" t="s">
        <v>49</v>
      </c>
      <c r="J18" s="10" t="s">
        <v>50</v>
      </c>
      <c r="K18" s="10" t="s">
        <v>51</v>
      </c>
      <c r="L18" s="10" t="s">
        <v>52</v>
      </c>
      <c r="M18" s="10" t="s">
        <v>53</v>
      </c>
      <c r="N18" s="10" t="s">
        <v>54</v>
      </c>
      <c r="O18" s="10" t="s">
        <v>55</v>
      </c>
      <c r="P18" s="10" t="s">
        <v>56</v>
      </c>
    </row>
    <row r="19" spans="1:86">
      <c r="A19" t="s">
        <v>57</v>
      </c>
      <c r="B19" t="s">
        <v>58</v>
      </c>
      <c r="C19" s="13">
        <f>SUM(D19:P19)</f>
        <v>973</v>
      </c>
      <c r="D19" s="13">
        <v>45</v>
      </c>
      <c r="E19" s="13">
        <v>91</v>
      </c>
      <c r="F19" s="13">
        <v>568</v>
      </c>
      <c r="G19" s="13">
        <v>34</v>
      </c>
      <c r="H19" s="13">
        <v>136</v>
      </c>
      <c r="I19" s="13">
        <v>38</v>
      </c>
      <c r="J19" s="13">
        <v>4</v>
      </c>
      <c r="K19" s="13">
        <v>34</v>
      </c>
      <c r="L19" s="13">
        <v>0</v>
      </c>
      <c r="M19" s="13">
        <v>3</v>
      </c>
      <c r="N19" s="13">
        <v>4</v>
      </c>
      <c r="O19" s="13">
        <v>0</v>
      </c>
      <c r="P19" s="13">
        <v>16</v>
      </c>
    </row>
    <row r="20" spans="1:86">
      <c r="A20" t="s">
        <v>59</v>
      </c>
      <c r="B20" t="s">
        <v>60</v>
      </c>
      <c r="C20" s="13">
        <f>SUM(D20:P20)</f>
        <v>5030.0926123825575</v>
      </c>
      <c r="D20" s="13">
        <f t="shared" ref="D20:N20" si="4">D5*D19</f>
        <v>102.35876288659794</v>
      </c>
      <c r="E20" s="13">
        <f t="shared" si="4"/>
        <v>571.31578947368416</v>
      </c>
      <c r="F20" s="13">
        <f t="shared" si="4"/>
        <v>3730.6740027510318</v>
      </c>
      <c r="G20" s="13">
        <f t="shared" si="4"/>
        <v>74.761363636363626</v>
      </c>
      <c r="H20" s="13">
        <f t="shared" si="4"/>
        <v>278.59030837004406</v>
      </c>
      <c r="I20" s="13">
        <f t="shared" si="4"/>
        <v>171.35849056603772</v>
      </c>
      <c r="J20" s="13">
        <f t="shared" si="4"/>
        <v>3.68075117370892</v>
      </c>
      <c r="K20" s="13">
        <f t="shared" si="4"/>
        <v>24.203389830508474</v>
      </c>
      <c r="L20" s="13">
        <f t="shared" si="4"/>
        <v>0</v>
      </c>
      <c r="M20" s="13">
        <f t="shared" si="4"/>
        <v>37.799999999999997</v>
      </c>
      <c r="N20" s="13">
        <f t="shared" si="4"/>
        <v>24</v>
      </c>
      <c r="O20" s="13">
        <v>0</v>
      </c>
      <c r="P20" s="13">
        <f>P5*P19</f>
        <v>11.349753694581281</v>
      </c>
    </row>
    <row r="21" spans="1:86">
      <c r="B21" t="s">
        <v>61</v>
      </c>
      <c r="C21" s="17">
        <f>C20/C19</f>
        <v>5.1696738051208193</v>
      </c>
      <c r="D21" s="17">
        <f>D20/D19</f>
        <v>2.274639175257732</v>
      </c>
      <c r="E21" s="17">
        <f t="shared" ref="E21:P21" si="5">E20/E19</f>
        <v>6.2781954887218037</v>
      </c>
      <c r="F21" s="17">
        <f t="shared" si="5"/>
        <v>6.5680880330123799</v>
      </c>
      <c r="G21" s="17">
        <f t="shared" si="5"/>
        <v>2.1988636363636362</v>
      </c>
      <c r="H21" s="17">
        <f t="shared" si="5"/>
        <v>2.0484581497797358</v>
      </c>
      <c r="I21" s="17">
        <f t="shared" si="5"/>
        <v>4.5094339622641506</v>
      </c>
      <c r="J21" s="17">
        <f t="shared" si="5"/>
        <v>0.92018779342723001</v>
      </c>
      <c r="K21" s="17">
        <f t="shared" si="5"/>
        <v>0.71186440677966101</v>
      </c>
      <c r="L21" s="13">
        <v>0</v>
      </c>
      <c r="M21" s="17">
        <f t="shared" si="5"/>
        <v>12.6</v>
      </c>
      <c r="N21" s="17">
        <f t="shared" si="5"/>
        <v>6</v>
      </c>
      <c r="O21" s="30">
        <v>0</v>
      </c>
      <c r="P21" s="17">
        <f t="shared" si="5"/>
        <v>0.70935960591133007</v>
      </c>
    </row>
    <row r="22" spans="1:86">
      <c r="A22" s="12" t="s">
        <v>62</v>
      </c>
      <c r="B22" s="12" t="s">
        <v>63</v>
      </c>
      <c r="C22" s="18">
        <f>SUM(D22:P22)</f>
        <v>0.99999999999999978</v>
      </c>
      <c r="D22" s="18">
        <f t="shared" ref="D22:K22" si="6">D19/$C$19</f>
        <v>4.6248715313463515E-2</v>
      </c>
      <c r="E22" s="18">
        <f t="shared" si="6"/>
        <v>9.3525179856115109E-2</v>
      </c>
      <c r="F22" s="18">
        <f t="shared" si="6"/>
        <v>0.58376156217882835</v>
      </c>
      <c r="G22" s="18">
        <f t="shared" si="6"/>
        <v>3.4943473792394653E-2</v>
      </c>
      <c r="H22" s="18">
        <f t="shared" si="6"/>
        <v>0.13977389516957861</v>
      </c>
      <c r="I22" s="18">
        <f t="shared" si="6"/>
        <v>3.9054470709146971E-2</v>
      </c>
      <c r="J22" s="18">
        <f t="shared" si="6"/>
        <v>4.1109969167523125E-3</v>
      </c>
      <c r="K22" s="18">
        <f t="shared" si="6"/>
        <v>3.4943473792394653E-2</v>
      </c>
      <c r="L22" s="13">
        <v>0</v>
      </c>
      <c r="M22" s="18">
        <f>M19/$C$19</f>
        <v>3.0832476875642342E-3</v>
      </c>
      <c r="N22" s="18">
        <f>N19/$C$19</f>
        <v>4.1109969167523125E-3</v>
      </c>
      <c r="O22" s="30">
        <v>0</v>
      </c>
      <c r="P22" s="18">
        <f>P19/$C$19</f>
        <v>1.644398766700925E-2</v>
      </c>
    </row>
    <row r="23" spans="1:86">
      <c r="A23" t="s">
        <v>64</v>
      </c>
      <c r="B23" t="s">
        <v>65</v>
      </c>
      <c r="C23" s="30"/>
      <c r="D23" s="30">
        <f>D22*'FW 2018 ResourceRentCalculation'!$D$12/('FW resource rent allocated'!D19*1000)</f>
        <v>0.74753467815712227</v>
      </c>
      <c r="E23" s="30">
        <f>E22*'FW 2018 ResourceRentCalculation'!$D$12/('FW resource rent allocated'!E19*1000)</f>
        <v>0.74753467815712238</v>
      </c>
      <c r="F23" s="30">
        <f>F22*'FW 2018 ResourceRentCalculation'!$D$12/('FW resource rent allocated'!F19*1000)</f>
        <v>0.74753467815712216</v>
      </c>
      <c r="G23" s="30">
        <f>G22*'FW 2018 ResourceRentCalculation'!$D$12/('FW resource rent allocated'!G19*1000)</f>
        <v>0.74753467815712216</v>
      </c>
      <c r="H23" s="30">
        <f>H22*'FW 2018 ResourceRentCalculation'!$D$12/('FW resource rent allocated'!H19*1000)</f>
        <v>0.74753467815712216</v>
      </c>
      <c r="I23" s="30">
        <f>I22*'FW 2018 ResourceRentCalculation'!$D$12/('FW resource rent allocated'!I19*1000)</f>
        <v>0.74753467815712227</v>
      </c>
      <c r="J23" s="30">
        <f>J22*'FW 2018 ResourceRentCalculation'!$D$12/('FW resource rent allocated'!J19*1000)</f>
        <v>0.74753467815712227</v>
      </c>
      <c r="K23" s="30">
        <f>K22*'FW 2018 ResourceRentCalculation'!$D$12/('FW resource rent allocated'!K19*1000)</f>
        <v>0.74753467815712216</v>
      </c>
      <c r="L23" s="17">
        <f>L8*L22</f>
        <v>0</v>
      </c>
      <c r="M23" s="30">
        <f>M22*'FW 2018 ResourceRentCalculation'!$D$12/('FW resource rent allocated'!M19*1000)</f>
        <v>0.74753467815712216</v>
      </c>
      <c r="N23" s="30">
        <f>N22*'FW 2018 ResourceRentCalculation'!$D$12/('FW resource rent allocated'!N19*1000)</f>
        <v>0.74753467815712227</v>
      </c>
      <c r="O23" s="30">
        <f>O20/$C$3</f>
        <v>0</v>
      </c>
      <c r="P23" s="30">
        <f>P22*'FW 2018 ResourceRentCalculation'!$D$12/('FW resource rent allocated'!P19*1000)</f>
        <v>0.74753467815712227</v>
      </c>
    </row>
    <row r="24" spans="1:86">
      <c r="A24" t="s">
        <v>66</v>
      </c>
      <c r="B24" t="s">
        <v>67</v>
      </c>
      <c r="C24" s="13">
        <f>SUM(D24:P24)</f>
        <v>727351.24184687983</v>
      </c>
      <c r="D24" s="13">
        <f>D22*'FW 2018 ResourceRentCalculation'!$D$12</f>
        <v>33639.060517070502</v>
      </c>
      <c r="E24" s="13">
        <f>E22*'FW 2018 ResourceRentCalculation'!$D$12</f>
        <v>68025.655712298132</v>
      </c>
      <c r="F24" s="13">
        <f>F22*'FW 2018 ResourceRentCalculation'!$D$12</f>
        <v>424599.6971932454</v>
      </c>
      <c r="G24" s="13">
        <f>G22*'FW 2018 ResourceRentCalculation'!$D$12</f>
        <v>25416.179057342153</v>
      </c>
      <c r="H24" s="13">
        <f>H22*'FW 2018 ResourceRentCalculation'!$D$12</f>
        <v>101664.71622936861</v>
      </c>
      <c r="I24" s="13">
        <f>I22*'FW 2018 ResourceRentCalculation'!$D$12</f>
        <v>28406.317769970647</v>
      </c>
      <c r="J24" s="13">
        <f>J22*'FW 2018 ResourceRentCalculation'!$D$12</f>
        <v>2990.138712628489</v>
      </c>
      <c r="K24" s="13">
        <f>K22*'FW 2018 ResourceRentCalculation'!$D$12</f>
        <v>25416.179057342153</v>
      </c>
      <c r="L24" s="13">
        <f>L22*'FW 2018 ResourceRentCalculation'!$D$12</f>
        <v>0</v>
      </c>
      <c r="M24" s="13">
        <f>M22*'FW 2018 ResourceRentCalculation'!$D$12</f>
        <v>2242.6040344713665</v>
      </c>
      <c r="N24" s="13">
        <f>N22*'FW 2018 ResourceRentCalculation'!$D$12</f>
        <v>2990.138712628489</v>
      </c>
      <c r="O24" s="13">
        <f>O22*'FW 2018 ResourceRentCalculation'!$H$12</f>
        <v>0</v>
      </c>
      <c r="P24" s="13">
        <f>P22*'FW 2018 ResourceRentCalculation'!$D$12</f>
        <v>11960.554850513956</v>
      </c>
    </row>
    <row r="25" spans="1:86"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</row>
    <row r="26" spans="1:86"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</row>
    <row r="27" spans="1:86">
      <c r="C27" s="33" t="s">
        <v>73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</row>
    <row r="28" spans="1:86">
      <c r="C28" s="10" t="s">
        <v>43</v>
      </c>
      <c r="D28" s="10" t="s">
        <v>44</v>
      </c>
      <c r="E28" s="10" t="s">
        <v>45</v>
      </c>
      <c r="F28" s="10" t="s">
        <v>46</v>
      </c>
      <c r="G28" s="10" t="s">
        <v>47</v>
      </c>
      <c r="H28" s="10" t="s">
        <v>48</v>
      </c>
      <c r="I28" s="10" t="s">
        <v>49</v>
      </c>
      <c r="J28" s="10" t="s">
        <v>50</v>
      </c>
      <c r="K28" s="10" t="s">
        <v>51</v>
      </c>
      <c r="L28" s="10" t="s">
        <v>52</v>
      </c>
      <c r="M28" s="10" t="s">
        <v>53</v>
      </c>
      <c r="N28" s="10" t="s">
        <v>54</v>
      </c>
      <c r="O28" s="10" t="s">
        <v>55</v>
      </c>
      <c r="P28" s="10" t="s">
        <v>56</v>
      </c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</row>
    <row r="29" spans="1:86">
      <c r="A29" t="s">
        <v>57</v>
      </c>
      <c r="B29" t="s">
        <v>58</v>
      </c>
      <c r="C29" s="6">
        <f>SUM(D29:P29)</f>
        <v>1118</v>
      </c>
      <c r="D29" s="6">
        <v>793</v>
      </c>
      <c r="E29" s="6">
        <v>9</v>
      </c>
      <c r="F29" s="6">
        <v>1</v>
      </c>
      <c r="G29" s="6">
        <v>20</v>
      </c>
      <c r="H29" s="6">
        <v>7</v>
      </c>
      <c r="I29" s="6">
        <v>0</v>
      </c>
      <c r="J29" s="6">
        <v>149</v>
      </c>
      <c r="K29" s="6">
        <v>38</v>
      </c>
      <c r="L29" s="6">
        <v>49</v>
      </c>
      <c r="M29" s="6">
        <v>0</v>
      </c>
      <c r="N29" s="6">
        <v>0</v>
      </c>
      <c r="O29" s="6">
        <v>0</v>
      </c>
      <c r="P29" s="6">
        <v>52</v>
      </c>
    </row>
    <row r="30" spans="1:86">
      <c r="A30" t="s">
        <v>59</v>
      </c>
      <c r="B30" t="s">
        <v>60</v>
      </c>
      <c r="C30" s="6">
        <f>SUM(D30:P30)</f>
        <v>2153.7314933021189</v>
      </c>
      <c r="D30" s="6">
        <f t="shared" ref="D30:N30" si="7">D29*D5</f>
        <v>1803.7888659793814</v>
      </c>
      <c r="E30" s="6">
        <f t="shared" si="7"/>
        <v>56.503759398496243</v>
      </c>
      <c r="F30" s="6">
        <f t="shared" si="7"/>
        <v>6.5680880330123799</v>
      </c>
      <c r="G30" s="6">
        <f t="shared" si="7"/>
        <v>43.977272727272727</v>
      </c>
      <c r="H30" s="6">
        <f t="shared" si="7"/>
        <v>14.339207048458151</v>
      </c>
      <c r="I30" s="6">
        <f t="shared" si="7"/>
        <v>0</v>
      </c>
      <c r="J30" s="6">
        <f t="shared" si="7"/>
        <v>137.10798122065728</v>
      </c>
      <c r="K30" s="6">
        <f t="shared" si="7"/>
        <v>27.050847457627118</v>
      </c>
      <c r="L30" s="6">
        <f t="shared" si="7"/>
        <v>27.508771929824562</v>
      </c>
      <c r="M30" s="6">
        <f t="shared" si="7"/>
        <v>0</v>
      </c>
      <c r="N30" s="6">
        <f t="shared" si="7"/>
        <v>0</v>
      </c>
      <c r="O30" s="6">
        <v>0</v>
      </c>
      <c r="P30" s="6">
        <f>P29*P5</f>
        <v>36.886699507389167</v>
      </c>
    </row>
    <row r="31" spans="1:86">
      <c r="B31" t="s">
        <v>61</v>
      </c>
      <c r="C31" s="30">
        <f t="shared" ref="C31:H31" si="8">C30/C29</f>
        <v>1.926414573615491</v>
      </c>
      <c r="D31" s="30">
        <f t="shared" si="8"/>
        <v>2.274639175257732</v>
      </c>
      <c r="E31" s="30">
        <f t="shared" si="8"/>
        <v>6.2781954887218046</v>
      </c>
      <c r="F31" s="30">
        <f t="shared" si="8"/>
        <v>6.5680880330123799</v>
      </c>
      <c r="G31" s="30">
        <f t="shared" si="8"/>
        <v>2.1988636363636362</v>
      </c>
      <c r="H31" s="30">
        <f t="shared" si="8"/>
        <v>2.0484581497797358</v>
      </c>
      <c r="I31" s="6">
        <v>0</v>
      </c>
      <c r="J31" s="30">
        <f>J30/J29</f>
        <v>0.92018779342723012</v>
      </c>
      <c r="K31" s="30">
        <f>K30/K29</f>
        <v>0.71186440677966101</v>
      </c>
      <c r="L31" s="30">
        <f>L30/L29</f>
        <v>0.56140350877192979</v>
      </c>
      <c r="M31" s="6">
        <f>M30*M6</f>
        <v>0</v>
      </c>
      <c r="N31" s="6">
        <f>N30*N6</f>
        <v>0</v>
      </c>
      <c r="O31" s="6">
        <f>O30*O6</f>
        <v>0</v>
      </c>
      <c r="P31" s="30">
        <f>P30/P29</f>
        <v>0.70935960591133018</v>
      </c>
    </row>
    <row r="32" spans="1:86">
      <c r="A32" s="19" t="s">
        <v>62</v>
      </c>
      <c r="B32" s="19" t="s">
        <v>63</v>
      </c>
      <c r="C32" s="18">
        <f t="shared" ref="C32:H32" si="9">C29/$C$29</f>
        <v>1</v>
      </c>
      <c r="D32" s="18">
        <f t="shared" si="9"/>
        <v>0.70930232558139539</v>
      </c>
      <c r="E32" s="18">
        <f t="shared" si="9"/>
        <v>8.0500894454382833E-3</v>
      </c>
      <c r="F32" s="18">
        <f t="shared" si="9"/>
        <v>8.9445438282647585E-4</v>
      </c>
      <c r="G32" s="18">
        <f t="shared" si="9"/>
        <v>1.7889087656529516E-2</v>
      </c>
      <c r="H32" s="18">
        <f t="shared" si="9"/>
        <v>6.2611806797853312E-3</v>
      </c>
      <c r="I32" s="6">
        <v>0</v>
      </c>
      <c r="J32" s="18">
        <f>J29/$C$29</f>
        <v>0.13327370304114491</v>
      </c>
      <c r="K32" s="18">
        <f>K29/$C$29</f>
        <v>3.3989266547406083E-2</v>
      </c>
      <c r="L32" s="18">
        <f>L29/$C$29</f>
        <v>4.3828264758497319E-2</v>
      </c>
      <c r="M32" s="6">
        <v>0</v>
      </c>
      <c r="N32" s="6">
        <v>0</v>
      </c>
      <c r="O32" s="6">
        <v>0</v>
      </c>
      <c r="P32" s="18">
        <f>P29/$C$29</f>
        <v>4.6511627906976744E-2</v>
      </c>
    </row>
    <row r="33" spans="1:16">
      <c r="A33" t="s">
        <v>64</v>
      </c>
      <c r="B33" t="s">
        <v>65</v>
      </c>
      <c r="D33" s="30">
        <f>D32*'FW 2018 ResourceRentCalculation'!$E$12/('FW resource rent allocated'!D29*1000)</f>
        <v>5.1608638320200351E-2</v>
      </c>
      <c r="E33" s="30">
        <f>E32*'FW 2018 ResourceRentCalculation'!$E$12/('FW resource rent allocated'!E29*1000)</f>
        <v>5.1608638320200351E-2</v>
      </c>
      <c r="F33" s="30">
        <f>F32*'FW 2018 ResourceRentCalculation'!$E$12/('FW resource rent allocated'!F29*1000)</f>
        <v>5.1608638320200351E-2</v>
      </c>
      <c r="G33" s="30">
        <f>G32*'FW 2018 ResourceRentCalculation'!$E$12/('FW resource rent allocated'!G29*1000)</f>
        <v>5.1608638320200337E-2</v>
      </c>
      <c r="H33" s="30">
        <f>H32*'FW 2018 ResourceRentCalculation'!$E$12/('FW resource rent allocated'!H29*1000)</f>
        <v>5.1608638320200351E-2</v>
      </c>
      <c r="I33" s="6">
        <v>0</v>
      </c>
      <c r="J33" s="30">
        <f>J32*'FW 2018 ResourceRentCalculation'!$E$12/('FW resource rent allocated'!J29*1000)</f>
        <v>5.1608638320200351E-2</v>
      </c>
      <c r="K33" s="30">
        <f>K32*'FW 2018 ResourceRentCalculation'!$E$12/('FW resource rent allocated'!K29*1000)</f>
        <v>5.1608638320200351E-2</v>
      </c>
      <c r="L33" s="30">
        <f>L32*'FW 2018 ResourceRentCalculation'!$E$12/('FW resource rent allocated'!L29*1000)</f>
        <v>5.1608638320200351E-2</v>
      </c>
      <c r="M33" s="6">
        <f>M32*M8</f>
        <v>0</v>
      </c>
      <c r="N33" s="6">
        <v>0</v>
      </c>
      <c r="O33" s="30">
        <f>O30/$C$3</f>
        <v>0</v>
      </c>
      <c r="P33" s="30">
        <f>P32*'FW 2018 ResourceRentCalculation'!$E$12/('FW resource rent allocated'!P29*1000)</f>
        <v>5.1608638320200351E-2</v>
      </c>
    </row>
    <row r="34" spans="1:16">
      <c r="A34" t="s">
        <v>66</v>
      </c>
      <c r="B34" t="s">
        <v>74</v>
      </c>
      <c r="C34" s="6">
        <f>SUM(D34:P34)</f>
        <v>57698.457641983994</v>
      </c>
      <c r="D34" s="6">
        <f>D32*'FW 2018 ResourceRentCalculation'!$E$12</f>
        <v>40925.65018791888</v>
      </c>
      <c r="E34" s="6">
        <f>E32*'FW 2018 ResourceRentCalculation'!$E$12</f>
        <v>464.47774488180318</v>
      </c>
      <c r="F34" s="6">
        <f>F32*'FW 2018 ResourceRentCalculation'!$E$12</f>
        <v>51.608638320200349</v>
      </c>
      <c r="G34" s="6">
        <f>G32*'FW 2018 ResourceRentCalculation'!$E$12</f>
        <v>1032.1727664040068</v>
      </c>
      <c r="H34" s="6">
        <f>H32*'FW 2018 ResourceRentCalculation'!$E$12</f>
        <v>361.26046824140246</v>
      </c>
      <c r="I34" s="6">
        <f>I32*'FW 2018 ResourceRentCalculation'!$E$12</f>
        <v>0</v>
      </c>
      <c r="J34" s="6">
        <f>J32*'FW 2018 ResourceRentCalculation'!$E$12</f>
        <v>7689.6871097098519</v>
      </c>
      <c r="K34" s="6">
        <f>K32*'FW 2018 ResourceRentCalculation'!$E$12</f>
        <v>1961.1282561676132</v>
      </c>
      <c r="L34" s="6">
        <f>L32*'FW 2018 ResourceRentCalculation'!$E$12</f>
        <v>2528.8232776898171</v>
      </c>
      <c r="M34" s="6">
        <f>M32*'FW 2018 ResourceRentCalculation'!$E$12</f>
        <v>0</v>
      </c>
      <c r="N34" s="6">
        <f>N32*'FW 2018 ResourceRentCalculation'!$E$12</f>
        <v>0</v>
      </c>
      <c r="O34" s="6">
        <v>0</v>
      </c>
      <c r="P34" s="6">
        <f>P32*'FW 2018 ResourceRentCalculation'!$E$12</f>
        <v>2683.6491926504182</v>
      </c>
    </row>
    <row r="37" spans="1:16">
      <c r="C37" s="33" t="s">
        <v>9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>
      <c r="C38" s="10" t="s">
        <v>43</v>
      </c>
      <c r="D38" s="10" t="s">
        <v>44</v>
      </c>
      <c r="E38" s="10" t="s">
        <v>45</v>
      </c>
      <c r="F38" s="10" t="s">
        <v>46</v>
      </c>
      <c r="G38" s="10" t="s">
        <v>47</v>
      </c>
      <c r="H38" s="10" t="s">
        <v>48</v>
      </c>
      <c r="I38" s="10" t="s">
        <v>49</v>
      </c>
      <c r="J38" s="10" t="s">
        <v>50</v>
      </c>
      <c r="K38" s="10" t="s">
        <v>51</v>
      </c>
      <c r="L38" s="10" t="s">
        <v>52</v>
      </c>
      <c r="M38" s="10" t="s">
        <v>53</v>
      </c>
      <c r="N38" s="10" t="s">
        <v>54</v>
      </c>
      <c r="O38" s="10" t="s">
        <v>55</v>
      </c>
      <c r="P38" s="10" t="s">
        <v>56</v>
      </c>
    </row>
    <row r="39" spans="1:16">
      <c r="A39" t="s">
        <v>57</v>
      </c>
      <c r="B39" t="s">
        <v>58</v>
      </c>
      <c r="C39" s="6">
        <f>SUM(D39:P39)</f>
        <v>636</v>
      </c>
      <c r="D39" s="6">
        <v>182</v>
      </c>
      <c r="E39" s="6">
        <v>29</v>
      </c>
      <c r="F39" s="6">
        <v>123</v>
      </c>
      <c r="G39" s="6">
        <v>47</v>
      </c>
      <c r="H39" s="6">
        <v>51</v>
      </c>
      <c r="I39" s="6">
        <v>10</v>
      </c>
      <c r="J39" s="6">
        <v>63</v>
      </c>
      <c r="K39" s="6">
        <v>90</v>
      </c>
      <c r="L39" s="6">
        <v>5</v>
      </c>
      <c r="M39" s="6">
        <v>0</v>
      </c>
      <c r="N39" s="6">
        <v>0</v>
      </c>
      <c r="O39" s="6">
        <v>0</v>
      </c>
      <c r="P39" s="6">
        <v>36</v>
      </c>
    </row>
    <row r="40" spans="1:16">
      <c r="A40" t="s">
        <v>59</v>
      </c>
      <c r="B40" t="s">
        <v>60</v>
      </c>
      <c r="C40" s="6">
        <f>SUM(D40:P40)</f>
        <v>1807.2227142536137</v>
      </c>
      <c r="D40" s="6">
        <f t="shared" ref="D40:N40" si="10">D39*D5</f>
        <v>413.98432989690724</v>
      </c>
      <c r="E40" s="6">
        <f t="shared" si="10"/>
        <v>182.06766917293234</v>
      </c>
      <c r="F40" s="6">
        <f t="shared" si="10"/>
        <v>807.87482806052276</v>
      </c>
      <c r="G40" s="6">
        <f t="shared" si="10"/>
        <v>103.34659090909091</v>
      </c>
      <c r="H40" s="6">
        <f t="shared" si="10"/>
        <v>104.47136563876653</v>
      </c>
      <c r="I40" s="6">
        <f t="shared" si="10"/>
        <v>45.094339622641506</v>
      </c>
      <c r="J40" s="6">
        <f t="shared" si="10"/>
        <v>57.971830985915489</v>
      </c>
      <c r="K40" s="6">
        <f t="shared" si="10"/>
        <v>64.067796610169495</v>
      </c>
      <c r="L40" s="6">
        <f t="shared" si="10"/>
        <v>2.807017543859649</v>
      </c>
      <c r="M40" s="6">
        <f t="shared" si="10"/>
        <v>0</v>
      </c>
      <c r="N40" s="6">
        <f t="shared" si="10"/>
        <v>0</v>
      </c>
      <c r="O40" s="6">
        <v>0</v>
      </c>
      <c r="P40" s="6">
        <f>P39*P5</f>
        <v>25.536945812807883</v>
      </c>
    </row>
    <row r="41" spans="1:16">
      <c r="B41" t="s">
        <v>61</v>
      </c>
      <c r="C41" s="30">
        <f t="shared" ref="C41:L41" si="11">C40/C39</f>
        <v>2.8415451481975058</v>
      </c>
      <c r="D41" s="30">
        <f t="shared" si="11"/>
        <v>2.274639175257732</v>
      </c>
      <c r="E41" s="30">
        <f t="shared" si="11"/>
        <v>6.2781954887218046</v>
      </c>
      <c r="F41" s="30">
        <f t="shared" si="11"/>
        <v>6.5680880330123799</v>
      </c>
      <c r="G41" s="30">
        <f t="shared" si="11"/>
        <v>2.1988636363636362</v>
      </c>
      <c r="H41" s="30">
        <f t="shared" si="11"/>
        <v>2.0484581497797358</v>
      </c>
      <c r="I41" s="30">
        <f t="shared" si="11"/>
        <v>4.5094339622641506</v>
      </c>
      <c r="J41" s="30">
        <f t="shared" si="11"/>
        <v>0.92018779342723001</v>
      </c>
      <c r="K41" s="30">
        <f t="shared" si="11"/>
        <v>0.71186440677966101</v>
      </c>
      <c r="L41" s="30">
        <f t="shared" si="11"/>
        <v>0.56140350877192979</v>
      </c>
      <c r="M41" s="30">
        <v>0</v>
      </c>
      <c r="N41" s="30">
        <v>0</v>
      </c>
      <c r="O41" s="30">
        <v>0</v>
      </c>
      <c r="P41" s="30">
        <f>P40/P39</f>
        <v>0.70935960591133007</v>
      </c>
    </row>
    <row r="42" spans="1:16">
      <c r="A42" s="19" t="s">
        <v>62</v>
      </c>
      <c r="B42" s="19" t="s">
        <v>63</v>
      </c>
      <c r="C42" s="18">
        <f t="shared" ref="C42:L42" si="12">C39/$C$39</f>
        <v>1</v>
      </c>
      <c r="D42" s="18">
        <f t="shared" si="12"/>
        <v>0.28616352201257861</v>
      </c>
      <c r="E42" s="18">
        <f t="shared" si="12"/>
        <v>4.5597484276729557E-2</v>
      </c>
      <c r="F42" s="18">
        <f t="shared" si="12"/>
        <v>0.19339622641509435</v>
      </c>
      <c r="G42" s="18">
        <f t="shared" si="12"/>
        <v>7.3899371069182387E-2</v>
      </c>
      <c r="H42" s="18">
        <f t="shared" si="12"/>
        <v>8.0188679245283015E-2</v>
      </c>
      <c r="I42" s="18">
        <f t="shared" si="12"/>
        <v>1.5723270440251572E-2</v>
      </c>
      <c r="J42" s="18">
        <f t="shared" si="12"/>
        <v>9.9056603773584911E-2</v>
      </c>
      <c r="K42" s="18">
        <f t="shared" si="12"/>
        <v>0.14150943396226415</v>
      </c>
      <c r="L42" s="18">
        <f t="shared" si="12"/>
        <v>7.8616352201257862E-3</v>
      </c>
      <c r="M42" s="6">
        <v>0</v>
      </c>
      <c r="N42" s="6">
        <v>0</v>
      </c>
      <c r="O42" s="6">
        <v>0</v>
      </c>
      <c r="P42" s="18">
        <f>P39/$C$39</f>
        <v>5.6603773584905662E-2</v>
      </c>
    </row>
    <row r="43" spans="1:16">
      <c r="A43" t="s">
        <v>64</v>
      </c>
      <c r="B43" t="s">
        <v>65</v>
      </c>
      <c r="C43" s="30"/>
      <c r="D43" s="30">
        <f>D42*'FW 2018 ResourceRentCalculation'!$F$12/('FW resource rent allocated'!D39*1000)</f>
        <v>8.6780901098616373E-2</v>
      </c>
      <c r="E43" s="30">
        <f>E42*'FW 2018 ResourceRentCalculation'!$F$12/('FW resource rent allocated'!E39*1000)</f>
        <v>8.6780901098616359E-2</v>
      </c>
      <c r="F43" s="30">
        <f>F42*'FW 2018 ResourceRentCalculation'!$F$12/('FW resource rent allocated'!F39*1000)</f>
        <v>8.6780901098616373E-2</v>
      </c>
      <c r="G43" s="30">
        <f>G42*'FW 2018 ResourceRentCalculation'!$F$12/('FW resource rent allocated'!G39*1000)</f>
        <v>8.6780901098616359E-2</v>
      </c>
      <c r="H43" s="30">
        <f>H42*'FW 2018 ResourceRentCalculation'!$F$12/('FW resource rent allocated'!H39*1000)</f>
        <v>8.6780901098616359E-2</v>
      </c>
      <c r="I43" s="30">
        <f>I42*'FW 2018 ResourceRentCalculation'!$F$12/('FW resource rent allocated'!I39*1000)</f>
        <v>8.6780901098616373E-2</v>
      </c>
      <c r="J43" s="30">
        <f>J42*'FW 2018 ResourceRentCalculation'!$F$12/('FW resource rent allocated'!J39*1000)</f>
        <v>8.6780901098616373E-2</v>
      </c>
      <c r="K43" s="30">
        <f>K42*'FW 2018 ResourceRentCalculation'!$F$12/('FW resource rent allocated'!K39*1000)</f>
        <v>8.6780901098616359E-2</v>
      </c>
      <c r="L43" s="30">
        <f>L42*'FW 2018 ResourceRentCalculation'!$F$12/('FW resource rent allocated'!L39*1000)</f>
        <v>8.6780901098616373E-2</v>
      </c>
      <c r="M43" s="30">
        <v>0</v>
      </c>
      <c r="N43" s="30">
        <v>0</v>
      </c>
      <c r="O43" s="30">
        <v>0</v>
      </c>
      <c r="P43" s="30">
        <f>P42*'FW 2018 ResourceRentCalculation'!$F$12/('FW resource rent allocated'!P39*1000)</f>
        <v>8.6780901098616373E-2</v>
      </c>
    </row>
    <row r="44" spans="1:16">
      <c r="A44" t="s">
        <v>66</v>
      </c>
      <c r="B44" t="s">
        <v>74</v>
      </c>
      <c r="C44" s="6">
        <f>SUM(D44:P44)</f>
        <v>55192.653098720017</v>
      </c>
      <c r="D44" s="6">
        <f>D42*'FW 2018 ResourceRentCalculation'!$F$12</f>
        <v>15794.123999948179</v>
      </c>
      <c r="E44" s="6">
        <f>E42*'FW 2018 ResourceRentCalculation'!$F$12</f>
        <v>2516.6461318598745</v>
      </c>
      <c r="F44" s="6">
        <f>F42*'FW 2018 ResourceRentCalculation'!$F$12</f>
        <v>10674.050835129814</v>
      </c>
      <c r="G44" s="6">
        <f>G42*'FW 2018 ResourceRentCalculation'!$F$12</f>
        <v>4078.7023516349691</v>
      </c>
      <c r="H44" s="6">
        <f>H42*'FW 2018 ResourceRentCalculation'!$F$12</f>
        <v>4425.8259560294346</v>
      </c>
      <c r="I44" s="6">
        <f>I42*'FW 2018 ResourceRentCalculation'!$F$12</f>
        <v>867.80901098616368</v>
      </c>
      <c r="J44" s="6">
        <f>J42*'FW 2018 ResourceRentCalculation'!$F$12</f>
        <v>5467.1967692128319</v>
      </c>
      <c r="K44" s="6">
        <f>K42*'FW 2018 ResourceRentCalculation'!$F$12</f>
        <v>7810.2810988754727</v>
      </c>
      <c r="L44" s="6">
        <f>L42*'FW 2018 ResourceRentCalculation'!$F$12</f>
        <v>433.90450549308184</v>
      </c>
      <c r="M44" s="6">
        <v>0</v>
      </c>
      <c r="N44" s="6">
        <v>0</v>
      </c>
      <c r="O44" s="6">
        <v>0</v>
      </c>
      <c r="P44" s="6">
        <f>P42*'FW 2018 ResourceRentCalculation'!$F$12</f>
        <v>3124.1124395501893</v>
      </c>
    </row>
    <row r="47" spans="1:16">
      <c r="C47" s="33" t="s">
        <v>10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>
      <c r="C48" s="10" t="s">
        <v>43</v>
      </c>
      <c r="D48" s="10" t="s">
        <v>44</v>
      </c>
      <c r="E48" s="10" t="s">
        <v>45</v>
      </c>
      <c r="F48" s="10" t="s">
        <v>46</v>
      </c>
      <c r="G48" s="10" t="s">
        <v>47</v>
      </c>
      <c r="H48" s="10" t="s">
        <v>48</v>
      </c>
      <c r="I48" s="10" t="s">
        <v>49</v>
      </c>
      <c r="J48" s="10" t="s">
        <v>50</v>
      </c>
      <c r="K48" s="10" t="s">
        <v>51</v>
      </c>
      <c r="L48" s="10" t="s">
        <v>52</v>
      </c>
      <c r="M48" s="10" t="s">
        <v>53</v>
      </c>
      <c r="N48" s="10" t="s">
        <v>54</v>
      </c>
      <c r="O48" s="10" t="s">
        <v>55</v>
      </c>
      <c r="P48" s="10" t="s">
        <v>56</v>
      </c>
    </row>
    <row r="49" spans="1:16">
      <c r="A49" t="s">
        <v>57</v>
      </c>
      <c r="B49" t="s">
        <v>58</v>
      </c>
      <c r="C49" s="6">
        <f>SUM(D49:P49)</f>
        <v>1644</v>
      </c>
      <c r="D49" s="6">
        <v>1377</v>
      </c>
      <c r="E49" s="6">
        <v>5</v>
      </c>
      <c r="F49" s="6">
        <v>18</v>
      </c>
      <c r="G49" s="6">
        <v>11</v>
      </c>
      <c r="H49" s="6">
        <v>8</v>
      </c>
      <c r="I49" s="6">
        <v>0</v>
      </c>
      <c r="J49" s="6">
        <v>57</v>
      </c>
      <c r="K49" s="6">
        <v>3</v>
      </c>
      <c r="L49" s="6">
        <v>164</v>
      </c>
      <c r="M49" s="6">
        <v>0</v>
      </c>
      <c r="N49" s="6">
        <v>0</v>
      </c>
      <c r="O49" s="6">
        <v>0</v>
      </c>
      <c r="P49" s="6">
        <v>1</v>
      </c>
    </row>
    <row r="50" spans="1:16">
      <c r="A50" t="s">
        <v>59</v>
      </c>
      <c r="B50" t="s">
        <v>60</v>
      </c>
      <c r="C50" s="6">
        <f>SUM(D50:P50)</f>
        <v>3469.7357040561656</v>
      </c>
      <c r="D50" s="6">
        <f t="shared" ref="D50:L50" si="13">D5*D49</f>
        <v>3132.1781443298969</v>
      </c>
      <c r="E50" s="6">
        <f t="shared" si="13"/>
        <v>31.390977443609025</v>
      </c>
      <c r="F50" s="6">
        <f t="shared" si="13"/>
        <v>118.22558459422284</v>
      </c>
      <c r="G50" s="6">
        <f t="shared" si="13"/>
        <v>24.1875</v>
      </c>
      <c r="H50" s="6">
        <f t="shared" si="13"/>
        <v>16.387665198237887</v>
      </c>
      <c r="I50" s="6">
        <f t="shared" si="13"/>
        <v>0</v>
      </c>
      <c r="J50" s="6">
        <f t="shared" si="13"/>
        <v>52.450704225352112</v>
      </c>
      <c r="K50" s="6">
        <f t="shared" si="13"/>
        <v>2.1355932203389831</v>
      </c>
      <c r="L50" s="6">
        <f t="shared" si="13"/>
        <v>92.070175438596493</v>
      </c>
      <c r="M50" s="6">
        <v>0</v>
      </c>
      <c r="N50" s="6">
        <v>0</v>
      </c>
      <c r="O50" s="6">
        <v>0</v>
      </c>
      <c r="P50" s="6">
        <f>P5*P49</f>
        <v>0.70935960591133007</v>
      </c>
    </row>
    <row r="51" spans="1:16">
      <c r="B51" t="s">
        <v>61</v>
      </c>
      <c r="C51" s="30">
        <f t="shared" ref="C51:H51" si="14">C50/C49</f>
        <v>2.1105448321509521</v>
      </c>
      <c r="D51" s="30">
        <f t="shared" si="14"/>
        <v>2.274639175257732</v>
      </c>
      <c r="E51" s="30">
        <f t="shared" si="14"/>
        <v>6.2781954887218046</v>
      </c>
      <c r="F51" s="30">
        <f t="shared" si="14"/>
        <v>6.5680880330123799</v>
      </c>
      <c r="G51" s="30">
        <f t="shared" si="14"/>
        <v>2.1988636363636362</v>
      </c>
      <c r="H51" s="30">
        <f t="shared" si="14"/>
        <v>2.0484581497797358</v>
      </c>
      <c r="I51" s="11">
        <v>0</v>
      </c>
      <c r="J51" s="30">
        <f>J50/J49</f>
        <v>0.92018779342723001</v>
      </c>
      <c r="K51" s="30">
        <f>K50/K49</f>
        <v>0.71186440677966101</v>
      </c>
      <c r="L51" s="30">
        <f>L50/L49</f>
        <v>0.56140350877192979</v>
      </c>
      <c r="M51" s="6">
        <v>0</v>
      </c>
      <c r="N51" s="6">
        <v>0</v>
      </c>
      <c r="O51" s="6">
        <v>0</v>
      </c>
      <c r="P51" s="30">
        <f>P50/P49</f>
        <v>0.70935960591133007</v>
      </c>
    </row>
    <row r="52" spans="1:16">
      <c r="A52" s="19" t="s">
        <v>62</v>
      </c>
      <c r="B52" s="19" t="s">
        <v>63</v>
      </c>
      <c r="C52" s="18">
        <f t="shared" ref="C52:H52" si="15">C49/$C$49</f>
        <v>1</v>
      </c>
      <c r="D52" s="18">
        <f t="shared" si="15"/>
        <v>0.83759124087591241</v>
      </c>
      <c r="E52" s="18">
        <f t="shared" si="15"/>
        <v>3.0413625304136255E-3</v>
      </c>
      <c r="F52" s="18">
        <f t="shared" si="15"/>
        <v>1.0948905109489052E-2</v>
      </c>
      <c r="G52" s="18">
        <f t="shared" si="15"/>
        <v>6.6909975669099753E-3</v>
      </c>
      <c r="H52" s="18">
        <f t="shared" si="15"/>
        <v>4.8661800486618006E-3</v>
      </c>
      <c r="I52" s="31">
        <v>0</v>
      </c>
      <c r="J52" s="18">
        <f>J49/$C$49</f>
        <v>3.4671532846715328E-2</v>
      </c>
      <c r="K52" s="18">
        <f>K49/$C$49</f>
        <v>1.8248175182481751E-3</v>
      </c>
      <c r="L52" s="18">
        <f>L49/$C$49</f>
        <v>9.9756690997566913E-2</v>
      </c>
      <c r="M52" s="6">
        <v>0</v>
      </c>
      <c r="N52" s="6">
        <v>0</v>
      </c>
      <c r="O52" s="6">
        <v>0</v>
      </c>
      <c r="P52" s="18">
        <f>P49/$C$49</f>
        <v>6.0827250608272508E-4</v>
      </c>
    </row>
    <row r="53" spans="1:16">
      <c r="A53" t="s">
        <v>64</v>
      </c>
      <c r="B53" t="s">
        <v>65</v>
      </c>
      <c r="C53" s="30"/>
      <c r="D53" s="30">
        <f>D52*'FW 2018 ResourceRentCalculation'!$G$12/('FW resource rent allocated'!D49*1000)</f>
        <v>0.41976318799316786</v>
      </c>
      <c r="E53" s="30">
        <f>E52*'FW 2018 ResourceRentCalculation'!$G$12/('FW resource rent allocated'!E49*1000)</f>
        <v>0.41976318799316786</v>
      </c>
      <c r="F53" s="30">
        <f>F52*'FW 2018 ResourceRentCalculation'!$G$12/('FW resource rent allocated'!F49*1000)</f>
        <v>0.41976318799316786</v>
      </c>
      <c r="G53" s="30">
        <f>G52*'FW 2018 ResourceRentCalculation'!$G$12/('FW resource rent allocated'!G49*1000)</f>
        <v>0.41976318799316786</v>
      </c>
      <c r="H53" s="30">
        <f>H52*'FW 2018 ResourceRentCalculation'!$G$12/('FW resource rent allocated'!H49*1000)</f>
        <v>0.41976318799316786</v>
      </c>
      <c r="I53" s="30">
        <v>0</v>
      </c>
      <c r="J53" s="30">
        <f>J52*'FW 2018 ResourceRentCalculation'!$G$12/('FW resource rent allocated'!J49*1000)</f>
        <v>0.41976318799316786</v>
      </c>
      <c r="K53" s="30">
        <f>K52*'FW 2018 ResourceRentCalculation'!$G$12/('FW resource rent allocated'!K49*1000)</f>
        <v>0.41976318799316786</v>
      </c>
      <c r="L53" s="30">
        <f>L52*'FW 2018 ResourceRentCalculation'!$G$12/('FW resource rent allocated'!L49*1000)</f>
        <v>0.41976318799316786</v>
      </c>
      <c r="M53" s="30">
        <v>0</v>
      </c>
      <c r="N53" s="30">
        <v>0</v>
      </c>
      <c r="O53" s="30">
        <v>0</v>
      </c>
      <c r="P53" s="30">
        <f>P52*'FW 2018 ResourceRentCalculation'!$G$12/('FW resource rent allocated'!P49*1000)</f>
        <v>0.41976318799316786</v>
      </c>
    </row>
    <row r="54" spans="1:16">
      <c r="A54" t="s">
        <v>66</v>
      </c>
      <c r="B54" t="s">
        <v>74</v>
      </c>
      <c r="C54" s="6">
        <f>SUM(D54:P54)</f>
        <v>690090.6810607682</v>
      </c>
      <c r="D54" s="6">
        <f>D52*'FW 2018 ResourceRentCalculation'!$G$12</f>
        <v>578013.90986659215</v>
      </c>
      <c r="E54" s="6">
        <f>E52*'FW 2018 ResourceRentCalculation'!$G$12</f>
        <v>2098.8159399658393</v>
      </c>
      <c r="F54" s="6">
        <f>F52*'FW 2018 ResourceRentCalculation'!$G$12</f>
        <v>7555.7373838770218</v>
      </c>
      <c r="G54" s="6">
        <f>G52*'FW 2018 ResourceRentCalculation'!$G$12</f>
        <v>4617.3950679248464</v>
      </c>
      <c r="H54" s="6">
        <f>H52*'FW 2018 ResourceRentCalculation'!$G$12</f>
        <v>3358.1055039453431</v>
      </c>
      <c r="I54" s="6">
        <f>I52*'FW 2018 ResourceRentCalculation'!$G$12</f>
        <v>0</v>
      </c>
      <c r="J54" s="6">
        <f>J52*'FW 2018 ResourceRentCalculation'!$G$12</f>
        <v>23926.501715610568</v>
      </c>
      <c r="K54" s="6">
        <f>K52*'FW 2018 ResourceRentCalculation'!$G$12</f>
        <v>1259.2895639795036</v>
      </c>
      <c r="L54" s="6">
        <f>L52*'FW 2018 ResourceRentCalculation'!$G$12</f>
        <v>68841.162830879533</v>
      </c>
      <c r="M54" s="6">
        <v>0</v>
      </c>
      <c r="N54" s="6">
        <v>0</v>
      </c>
      <c r="O54" s="6">
        <v>0</v>
      </c>
      <c r="P54" s="6">
        <f>P52*'FW 2018 ResourceRentCalculation'!$G$12</f>
        <v>419.76318799316789</v>
      </c>
    </row>
    <row r="57" spans="1:16">
      <c r="C57" s="33" t="s">
        <v>75</v>
      </c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>
      <c r="C58" s="10" t="s">
        <v>43</v>
      </c>
      <c r="D58" s="10" t="s">
        <v>44</v>
      </c>
      <c r="E58" s="10" t="s">
        <v>45</v>
      </c>
      <c r="F58" s="10" t="s">
        <v>46</v>
      </c>
      <c r="G58" s="10" t="s">
        <v>47</v>
      </c>
      <c r="H58" s="10" t="s">
        <v>48</v>
      </c>
      <c r="I58" s="10" t="s">
        <v>49</v>
      </c>
      <c r="J58" s="10" t="s">
        <v>50</v>
      </c>
      <c r="K58" s="10" t="s">
        <v>51</v>
      </c>
      <c r="L58" s="10" t="s">
        <v>52</v>
      </c>
      <c r="M58" s="10" t="s">
        <v>53</v>
      </c>
      <c r="N58" s="10" t="s">
        <v>54</v>
      </c>
      <c r="O58" s="10" t="s">
        <v>55</v>
      </c>
      <c r="P58" s="10" t="s">
        <v>56</v>
      </c>
    </row>
    <row r="59" spans="1:16">
      <c r="A59" t="s">
        <v>57</v>
      </c>
      <c r="B59" t="s">
        <v>58</v>
      </c>
      <c r="C59" s="6">
        <f>SUM(D59:P59)+SUM(D69:P69)</f>
        <v>802</v>
      </c>
      <c r="D59" s="6">
        <v>24</v>
      </c>
      <c r="E59" s="6">
        <v>0</v>
      </c>
      <c r="F59" s="6">
        <v>17</v>
      </c>
      <c r="G59" s="6">
        <v>45</v>
      </c>
      <c r="H59" s="6">
        <v>24</v>
      </c>
      <c r="I59" s="6">
        <v>5</v>
      </c>
      <c r="J59" s="6">
        <v>88</v>
      </c>
      <c r="K59" s="6">
        <v>0</v>
      </c>
      <c r="L59" s="6">
        <v>0</v>
      </c>
      <c r="M59" s="6">
        <v>1</v>
      </c>
      <c r="N59" s="6">
        <v>0</v>
      </c>
      <c r="O59" s="6">
        <v>0</v>
      </c>
      <c r="P59" s="6">
        <v>3</v>
      </c>
    </row>
    <row r="60" spans="1:16">
      <c r="A60" t="s">
        <v>59</v>
      </c>
      <c r="B60" t="s">
        <v>60</v>
      </c>
      <c r="C60" s="6">
        <f>SUM(D60:P60)+SUM(D70:P70)</f>
        <v>946.77149321701552</v>
      </c>
      <c r="D60" s="6">
        <f t="shared" ref="D60:J60" si="16">D59*D5</f>
        <v>54.591340206185563</v>
      </c>
      <c r="E60" s="6">
        <f t="shared" si="16"/>
        <v>0</v>
      </c>
      <c r="F60" s="6">
        <f t="shared" si="16"/>
        <v>111.65749656121045</v>
      </c>
      <c r="G60" s="6">
        <f t="shared" si="16"/>
        <v>98.948863636363626</v>
      </c>
      <c r="H60" s="6">
        <f t="shared" si="16"/>
        <v>49.162995594713664</v>
      </c>
      <c r="I60" s="6">
        <f t="shared" si="16"/>
        <v>22.547169811320753</v>
      </c>
      <c r="J60" s="6">
        <f t="shared" si="16"/>
        <v>80.97652582159624</v>
      </c>
      <c r="K60" s="6">
        <v>0</v>
      </c>
      <c r="L60" s="6">
        <v>0</v>
      </c>
      <c r="M60" s="6">
        <f>M59*M5</f>
        <v>12.6</v>
      </c>
      <c r="N60" s="6">
        <v>0</v>
      </c>
      <c r="O60" s="6">
        <v>0</v>
      </c>
      <c r="P60" s="6">
        <f>P59*P5</f>
        <v>2.1280788177339902</v>
      </c>
    </row>
    <row r="61" spans="1:16">
      <c r="B61" t="s">
        <v>61</v>
      </c>
      <c r="C61" s="30">
        <f>C60/C59</f>
        <v>1.1805130838117401</v>
      </c>
      <c r="D61" s="30">
        <f>D60/D59</f>
        <v>2.274639175257732</v>
      </c>
      <c r="E61" s="30">
        <v>0</v>
      </c>
      <c r="F61" s="30">
        <f>F60/F59</f>
        <v>6.5680880330123799</v>
      </c>
      <c r="G61" s="30">
        <f>G60/G59</f>
        <v>2.1988636363636362</v>
      </c>
      <c r="H61" s="30">
        <f>H60/H59</f>
        <v>2.0484581497797358</v>
      </c>
      <c r="I61" s="30">
        <f>I60/I59</f>
        <v>4.5094339622641506</v>
      </c>
      <c r="J61" s="30">
        <f>J60/J59</f>
        <v>0.92018779342723001</v>
      </c>
      <c r="K61" s="30">
        <v>0</v>
      </c>
      <c r="L61" s="30">
        <v>0</v>
      </c>
      <c r="M61" s="30">
        <f>M60/M59</f>
        <v>12.6</v>
      </c>
      <c r="N61" s="30">
        <v>0</v>
      </c>
      <c r="O61" s="30">
        <v>0</v>
      </c>
      <c r="P61" s="30">
        <f>P60/P59</f>
        <v>0.70935960591133007</v>
      </c>
    </row>
    <row r="62" spans="1:16">
      <c r="A62" s="19" t="s">
        <v>62</v>
      </c>
      <c r="B62" s="19" t="s">
        <v>63</v>
      </c>
      <c r="C62" s="18">
        <f>C59/$C$59</f>
        <v>1</v>
      </c>
      <c r="D62" s="18">
        <f>D59/$C$59</f>
        <v>2.9925187032418952E-2</v>
      </c>
      <c r="E62" s="30">
        <v>0</v>
      </c>
      <c r="F62" s="18">
        <f>F59/$C$59</f>
        <v>2.119700748129676E-2</v>
      </c>
      <c r="G62" s="18">
        <f>G59/$C$59</f>
        <v>5.6109725685785539E-2</v>
      </c>
      <c r="H62" s="18">
        <f>H59/$C$59</f>
        <v>2.9925187032418952E-2</v>
      </c>
      <c r="I62" s="18">
        <f>I59/$C$59</f>
        <v>6.2344139650872821E-3</v>
      </c>
      <c r="J62" s="18">
        <f>J59/$C$59</f>
        <v>0.10972568578553615</v>
      </c>
      <c r="K62" s="30">
        <v>0</v>
      </c>
      <c r="L62" s="30">
        <v>0</v>
      </c>
      <c r="M62" s="18">
        <f>M59/$C$59</f>
        <v>1.2468827930174563E-3</v>
      </c>
      <c r="N62" s="30">
        <v>0</v>
      </c>
      <c r="O62" s="30">
        <v>0</v>
      </c>
      <c r="P62" s="18">
        <f>P59/$C$59</f>
        <v>3.740648379052369E-3</v>
      </c>
    </row>
    <row r="63" spans="1:16">
      <c r="A63" t="s">
        <v>64</v>
      </c>
      <c r="B63" t="s">
        <v>65</v>
      </c>
      <c r="C63" s="30"/>
      <c r="D63" s="30">
        <f>D62*'FW 2018 ResourceRentCalculation'!$I$12/('FW resource rent allocated'!D59*1000)</f>
        <v>6.2753700233496287E-2</v>
      </c>
      <c r="E63" s="30">
        <v>0</v>
      </c>
      <c r="F63" s="30">
        <f>F62*'FW 2018 ResourceRentCalculation'!$I$12/('FW resource rent allocated'!F59*1000)</f>
        <v>6.2753700233496287E-2</v>
      </c>
      <c r="G63" s="30">
        <f>G62*'FW 2018 ResourceRentCalculation'!$I$12/('FW resource rent allocated'!G59*1000)</f>
        <v>6.2753700233496287E-2</v>
      </c>
      <c r="H63" s="30">
        <f>H62*'FW 2018 ResourceRentCalculation'!$I$12/('FW resource rent allocated'!H59*1000)</f>
        <v>6.2753700233496287E-2</v>
      </c>
      <c r="I63" s="30">
        <f>I62*'FW 2018 ResourceRentCalculation'!$I$12/('FW resource rent allocated'!I59*1000)</f>
        <v>6.2753700233496301E-2</v>
      </c>
      <c r="J63" s="30">
        <f>J62*'FW 2018 ResourceRentCalculation'!$I$12/('FW resource rent allocated'!J59*1000)</f>
        <v>6.2753700233496287E-2</v>
      </c>
      <c r="K63" s="30">
        <v>0</v>
      </c>
      <c r="L63" s="30">
        <v>0</v>
      </c>
      <c r="M63" s="30">
        <f>M62*'FW 2018 ResourceRentCalculation'!$I$12/('FW resource rent allocated'!M59*1000)</f>
        <v>6.2753700233496287E-2</v>
      </c>
      <c r="N63" s="30">
        <v>0</v>
      </c>
      <c r="O63" s="30">
        <v>0</v>
      </c>
      <c r="P63" s="30">
        <f>P62*'FW 2018 ResourceRentCalculation'!$I$12/('FW resource rent allocated'!P59*1000)</f>
        <v>6.2753700233496287E-2</v>
      </c>
    </row>
    <row r="64" spans="1:16">
      <c r="A64" t="s">
        <v>66</v>
      </c>
      <c r="B64" t="s">
        <v>74</v>
      </c>
      <c r="C64" s="6">
        <f>SUM(D64:P64)</f>
        <v>12990.01594833373</v>
      </c>
      <c r="D64" s="6">
        <f>D62*'FW 2018 ResourceRentCalculation'!$I$12</f>
        <v>1506.0888056039109</v>
      </c>
      <c r="E64" s="6">
        <f>E62*'FW 2018 ResourceRentCalculation'!$I$12</f>
        <v>0</v>
      </c>
      <c r="F64" s="6">
        <f>F62*'FW 2018 ResourceRentCalculation'!$I$12</f>
        <v>1066.812903969437</v>
      </c>
      <c r="G64" s="6">
        <f>G62*'FW 2018 ResourceRentCalculation'!$I$12</f>
        <v>2823.916510507333</v>
      </c>
      <c r="H64" s="6">
        <f>H62*'FW 2018 ResourceRentCalculation'!$I$12</f>
        <v>1506.0888056039109</v>
      </c>
      <c r="I64" s="6">
        <f>I62*'FW 2018 ResourceRentCalculation'!$I$12</f>
        <v>313.76850116748147</v>
      </c>
      <c r="J64" s="6">
        <f>J62*'FW 2018 ResourceRentCalculation'!$I$12</f>
        <v>5522.3256205476728</v>
      </c>
      <c r="K64" s="6">
        <f>K62*'FW 2018 ResourceRentCalculation'!$I$12</f>
        <v>0</v>
      </c>
      <c r="L64" s="6">
        <f>L62*'FW 2018 ResourceRentCalculation'!$I$12</f>
        <v>0</v>
      </c>
      <c r="M64" s="6">
        <f>M62*'FW 2018 ResourceRentCalculation'!$I$12</f>
        <v>62.753700233496282</v>
      </c>
      <c r="N64" s="6">
        <v>0</v>
      </c>
      <c r="O64" s="6">
        <v>0</v>
      </c>
      <c r="P64" s="6">
        <f>P62*'FW 2018 ResourceRentCalculation'!$I$12</f>
        <v>188.26110070048887</v>
      </c>
    </row>
    <row r="67" spans="1:16">
      <c r="C67" s="33" t="s">
        <v>76</v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>
      <c r="C68" s="10"/>
      <c r="D68" s="10" t="s">
        <v>44</v>
      </c>
      <c r="E68" s="10" t="s">
        <v>45</v>
      </c>
      <c r="F68" s="10" t="s">
        <v>46</v>
      </c>
      <c r="G68" s="10" t="s">
        <v>47</v>
      </c>
      <c r="H68" s="10" t="s">
        <v>48</v>
      </c>
      <c r="I68" s="10" t="s">
        <v>49</v>
      </c>
      <c r="J68" s="10" t="s">
        <v>50</v>
      </c>
      <c r="K68" s="10" t="s">
        <v>51</v>
      </c>
      <c r="L68" s="10" t="s">
        <v>52</v>
      </c>
      <c r="M68" s="10" t="s">
        <v>53</v>
      </c>
      <c r="N68" s="10" t="s">
        <v>54</v>
      </c>
      <c r="O68" s="10" t="s">
        <v>55</v>
      </c>
      <c r="P68" s="10" t="s">
        <v>56</v>
      </c>
    </row>
    <row r="69" spans="1:16">
      <c r="A69" t="s">
        <v>57</v>
      </c>
      <c r="B69" t="s">
        <v>58</v>
      </c>
      <c r="C69" s="11"/>
      <c r="D69" s="6">
        <v>3</v>
      </c>
      <c r="E69" s="6">
        <v>0</v>
      </c>
      <c r="F69" s="6">
        <v>0</v>
      </c>
      <c r="G69" s="6">
        <v>19</v>
      </c>
      <c r="H69" s="6">
        <v>1</v>
      </c>
      <c r="I69" s="6">
        <v>0</v>
      </c>
      <c r="J69" s="6">
        <v>278</v>
      </c>
      <c r="K69" s="6">
        <v>190</v>
      </c>
      <c r="L69" s="6">
        <v>9</v>
      </c>
      <c r="M69" s="6">
        <v>0</v>
      </c>
      <c r="N69" s="6">
        <v>0</v>
      </c>
      <c r="O69" s="6">
        <v>0</v>
      </c>
      <c r="P69" s="6">
        <v>95</v>
      </c>
    </row>
    <row r="70" spans="1:16">
      <c r="A70" t="s">
        <v>59</v>
      </c>
      <c r="B70" t="s">
        <v>60</v>
      </c>
      <c r="D70" s="6">
        <f t="shared" ref="D70:N70" si="17">D69*D5</f>
        <v>6.8239175257731954</v>
      </c>
      <c r="E70" s="6">
        <f t="shared" si="17"/>
        <v>0</v>
      </c>
      <c r="F70" s="6">
        <f t="shared" si="17"/>
        <v>0</v>
      </c>
      <c r="G70" s="6">
        <f t="shared" si="17"/>
        <v>41.778409090909086</v>
      </c>
      <c r="H70" s="6">
        <f t="shared" si="17"/>
        <v>2.0484581497797358</v>
      </c>
      <c r="I70" s="6">
        <f t="shared" si="17"/>
        <v>0</v>
      </c>
      <c r="J70" s="6">
        <f t="shared" si="17"/>
        <v>255.81220657276995</v>
      </c>
      <c r="K70" s="6">
        <f t="shared" si="17"/>
        <v>135.25423728813558</v>
      </c>
      <c r="L70" s="6">
        <f t="shared" si="17"/>
        <v>5.0526315789473681</v>
      </c>
      <c r="M70" s="6">
        <f t="shared" si="17"/>
        <v>0</v>
      </c>
      <c r="N70" s="6">
        <f t="shared" si="17"/>
        <v>0</v>
      </c>
      <c r="O70" s="6">
        <v>0</v>
      </c>
      <c r="P70" s="6">
        <f>P69*P5</f>
        <v>67.389162561576356</v>
      </c>
    </row>
    <row r="71" spans="1:16">
      <c r="B71" t="s">
        <v>61</v>
      </c>
      <c r="D71" s="30">
        <f>D70/D69</f>
        <v>2.274639175257732</v>
      </c>
      <c r="E71" s="6">
        <v>0</v>
      </c>
      <c r="F71" s="6">
        <v>0</v>
      </c>
      <c r="G71" s="30">
        <f>G70/G69</f>
        <v>2.1988636363636362</v>
      </c>
      <c r="H71" s="30">
        <f>H70/H69</f>
        <v>2.0484581497797358</v>
      </c>
      <c r="I71" s="6">
        <v>0</v>
      </c>
      <c r="J71" s="30">
        <f>J70/J69</f>
        <v>0.92018779342723001</v>
      </c>
      <c r="K71" s="30">
        <f>K70/K69</f>
        <v>0.71186440677966101</v>
      </c>
      <c r="L71" s="30">
        <f>L70/L69</f>
        <v>0.56140350877192979</v>
      </c>
      <c r="M71" s="6">
        <v>0</v>
      </c>
      <c r="N71" s="6">
        <v>0</v>
      </c>
      <c r="O71" s="6">
        <v>0</v>
      </c>
      <c r="P71" s="30">
        <f>P70/P69</f>
        <v>0.70935960591133007</v>
      </c>
    </row>
    <row r="72" spans="1:16">
      <c r="A72" s="19" t="s">
        <v>62</v>
      </c>
      <c r="B72" s="19" t="s">
        <v>63</v>
      </c>
      <c r="C72" s="12"/>
      <c r="D72" s="18">
        <f>D69/$C$59</f>
        <v>3.740648379052369E-3</v>
      </c>
      <c r="E72" s="18">
        <f>E69/$C$59</f>
        <v>0</v>
      </c>
      <c r="F72" s="18">
        <f>F69/$C$59</f>
        <v>0</v>
      </c>
      <c r="G72" s="18">
        <f>G69/$C$59</f>
        <v>2.369077306733167E-2</v>
      </c>
      <c r="H72" s="18">
        <f>H69/$C$59</f>
        <v>1.2468827930174563E-3</v>
      </c>
      <c r="I72" s="6">
        <v>0</v>
      </c>
      <c r="J72" s="18">
        <f>J69/$C$59</f>
        <v>0.34663341645885287</v>
      </c>
      <c r="K72" s="18">
        <f>K69/$C$59</f>
        <v>0.23690773067331672</v>
      </c>
      <c r="L72" s="18">
        <f>L69/$C$59</f>
        <v>1.1221945137157107E-2</v>
      </c>
      <c r="M72" s="6">
        <v>0</v>
      </c>
      <c r="N72" s="6">
        <v>0</v>
      </c>
      <c r="O72" s="6">
        <v>0</v>
      </c>
      <c r="P72" s="18">
        <f>P69/$C$59</f>
        <v>0.11845386533665836</v>
      </c>
    </row>
    <row r="73" spans="1:16">
      <c r="A73" t="s">
        <v>64</v>
      </c>
      <c r="B73" t="s">
        <v>65</v>
      </c>
      <c r="D73" s="30">
        <f>D72*'FW 2018 ResourceRentCalculation'!$I$12/('FW resource rent allocated'!D69*1000)</f>
        <v>6.2753700233496287E-2</v>
      </c>
      <c r="E73" s="6">
        <v>0</v>
      </c>
      <c r="F73" s="6">
        <v>0</v>
      </c>
      <c r="G73" s="30">
        <f>G72*'FW 2018 ResourceRentCalculation'!$I$12/('FW resource rent allocated'!G69*1000)</f>
        <v>6.2753700233496273E-2</v>
      </c>
      <c r="H73" s="30">
        <f>H72*'FW 2018 ResourceRentCalculation'!$I$12/('FW resource rent allocated'!H69*1000)</f>
        <v>6.2753700233496287E-2</v>
      </c>
      <c r="I73" s="6">
        <v>0</v>
      </c>
      <c r="J73" s="30">
        <f>J72*'FW 2018 ResourceRentCalculation'!$I$12/('FW resource rent allocated'!J69*1000)</f>
        <v>6.2753700233496287E-2</v>
      </c>
      <c r="K73" s="30">
        <f>K72*'FW 2018 ResourceRentCalculation'!$I$12/('FW resource rent allocated'!K69*1000)</f>
        <v>6.2753700233496287E-2</v>
      </c>
      <c r="L73" s="30">
        <f>L72*'FW 2018 ResourceRentCalculation'!$I$12/('FW resource rent allocated'!L69*1000)</f>
        <v>6.2753700233496287E-2</v>
      </c>
      <c r="M73" s="6">
        <v>0</v>
      </c>
      <c r="N73" s="6">
        <v>0</v>
      </c>
      <c r="O73" s="30">
        <f>O70/$C$3</f>
        <v>0</v>
      </c>
      <c r="P73" s="30">
        <f>P72*'FW 2018 ResourceRentCalculation'!$I$12/('FW resource rent allocated'!P69*1000)</f>
        <v>6.2753700233496287E-2</v>
      </c>
    </row>
    <row r="74" spans="1:16">
      <c r="A74" t="s">
        <v>66</v>
      </c>
      <c r="B74" t="s">
        <v>74</v>
      </c>
      <c r="D74" s="6">
        <f>D72*'FW 2018 ResourceRentCalculation'!$I$12</f>
        <v>188.26110070048887</v>
      </c>
      <c r="E74" s="6">
        <f>E72*'FW 2018 ResourceRentCalculation'!$I$12</f>
        <v>0</v>
      </c>
      <c r="F74" s="6">
        <f>F72*'FW 2018 ResourceRentCalculation'!$I$12</f>
        <v>0</v>
      </c>
      <c r="G74" s="6">
        <f>G72*'FW 2018 ResourceRentCalculation'!$I$12</f>
        <v>1192.3203044364293</v>
      </c>
      <c r="H74" s="6">
        <f>H72*'FW 2018 ResourceRentCalculation'!$I$12</f>
        <v>62.753700233496282</v>
      </c>
      <c r="I74" s="6">
        <f>I72*'FW 2018 ResourceRentCalculation'!$I$12</f>
        <v>0</v>
      </c>
      <c r="J74" s="6">
        <f>J72*'FW 2018 ResourceRentCalculation'!$I$12</f>
        <v>17445.528664911966</v>
      </c>
      <c r="K74" s="6">
        <f>K72*'FW 2018 ResourceRentCalculation'!$I$12</f>
        <v>11923.203044364294</v>
      </c>
      <c r="L74" s="6">
        <f>L72*'FW 2018 ResourceRentCalculation'!$I$12</f>
        <v>564.78330210146657</v>
      </c>
      <c r="M74" s="6">
        <f>M72*'FW 2018 ResourceRentCalculation'!$I$12</f>
        <v>0</v>
      </c>
      <c r="N74" s="6">
        <f>N72*'FW 2018 ResourceRentCalculation'!$I$12</f>
        <v>0</v>
      </c>
      <c r="O74" s="6">
        <f>O72*'FW 2018 ResourceRentCalculation'!$H$12</f>
        <v>0</v>
      </c>
      <c r="P74" s="6">
        <f>P72*'FW 2018 ResourceRentCalculation'!$I$12</f>
        <v>5961.6015221821472</v>
      </c>
    </row>
  </sheetData>
  <mergeCells count="8">
    <mergeCell ref="C67:P67"/>
    <mergeCell ref="C11:P11"/>
    <mergeCell ref="C1:P1"/>
    <mergeCell ref="C47:P47"/>
    <mergeCell ref="C27:P27"/>
    <mergeCell ref="C17:P17"/>
    <mergeCell ref="C37:P37"/>
    <mergeCell ref="C57:P5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030B9-BBA9-4A56-B2B4-A20A4A7E27D5}">
  <dimension ref="A1:X61"/>
  <sheetViews>
    <sheetView workbookViewId="0">
      <selection activeCell="C70" sqref="C70"/>
    </sheetView>
  </sheetViews>
  <sheetFormatPr defaultRowHeight="15"/>
  <cols>
    <col min="6" max="6" width="9.140625" customWidth="1"/>
  </cols>
  <sheetData>
    <row r="1" spans="1:24">
      <c r="A1" s="1" t="s">
        <v>77</v>
      </c>
      <c r="B1" s="1"/>
      <c r="C1" s="1"/>
      <c r="D1" s="1" t="s">
        <v>78</v>
      </c>
      <c r="E1" s="1" t="s">
        <v>79</v>
      </c>
      <c r="F1" s="1" t="s">
        <v>80</v>
      </c>
      <c r="G1" s="1" t="s">
        <v>81</v>
      </c>
      <c r="H1" s="1" t="s">
        <v>49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  <c r="O1" s="1" t="s">
        <v>88</v>
      </c>
      <c r="P1" s="1" t="s">
        <v>89</v>
      </c>
      <c r="Q1" s="1" t="s">
        <v>75</v>
      </c>
      <c r="R1" s="1" t="s">
        <v>90</v>
      </c>
      <c r="S1" s="1" t="s">
        <v>91</v>
      </c>
      <c r="T1" s="1" t="s">
        <v>50</v>
      </c>
      <c r="U1" s="1" t="s">
        <v>92</v>
      </c>
      <c r="V1" s="1" t="s">
        <v>93</v>
      </c>
      <c r="W1" s="1" t="s">
        <v>44</v>
      </c>
      <c r="X1" s="1" t="s">
        <v>94</v>
      </c>
    </row>
    <row r="2" spans="1:24">
      <c r="B2" s="1" t="s">
        <v>95</v>
      </c>
      <c r="C2" s="1" t="s">
        <v>96</v>
      </c>
      <c r="D2">
        <v>6378065</v>
      </c>
      <c r="E2">
        <v>9772</v>
      </c>
      <c r="F2">
        <v>3217752</v>
      </c>
      <c r="G2">
        <v>198084</v>
      </c>
      <c r="H2">
        <v>37722</v>
      </c>
      <c r="I2">
        <v>1064</v>
      </c>
      <c r="J2">
        <v>3109</v>
      </c>
      <c r="K2">
        <v>565409</v>
      </c>
      <c r="L2">
        <v>746647</v>
      </c>
      <c r="M2">
        <v>2190</v>
      </c>
      <c r="N2">
        <v>421167</v>
      </c>
      <c r="O2">
        <v>167427</v>
      </c>
      <c r="P2">
        <v>26026</v>
      </c>
      <c r="Q2">
        <v>49497</v>
      </c>
      <c r="R2">
        <v>218637</v>
      </c>
      <c r="S2">
        <v>4679</v>
      </c>
      <c r="T2">
        <v>221664</v>
      </c>
      <c r="U2">
        <v>23321</v>
      </c>
      <c r="V2">
        <v>8</v>
      </c>
      <c r="W2">
        <v>87528</v>
      </c>
      <c r="X2">
        <v>376362</v>
      </c>
    </row>
    <row r="3" spans="1:24">
      <c r="B3" s="1"/>
      <c r="C3" s="1" t="s">
        <v>97</v>
      </c>
      <c r="D3">
        <v>7817900</v>
      </c>
      <c r="E3">
        <v>23720</v>
      </c>
      <c r="F3">
        <v>626062</v>
      </c>
      <c r="G3">
        <v>1128710</v>
      </c>
      <c r="H3">
        <v>185969</v>
      </c>
      <c r="I3">
        <v>8512</v>
      </c>
      <c r="J3">
        <v>16606</v>
      </c>
      <c r="K3">
        <v>1345673</v>
      </c>
      <c r="L3">
        <v>313591</v>
      </c>
      <c r="M3">
        <v>385</v>
      </c>
      <c r="N3">
        <v>379051</v>
      </c>
      <c r="O3">
        <v>336528</v>
      </c>
      <c r="P3">
        <v>17177</v>
      </c>
      <c r="Q3">
        <v>8909</v>
      </c>
      <c r="R3">
        <v>1370854</v>
      </c>
      <c r="S3">
        <v>9826</v>
      </c>
      <c r="T3">
        <v>64283</v>
      </c>
      <c r="U3">
        <v>106101</v>
      </c>
      <c r="V3">
        <v>46</v>
      </c>
      <c r="W3">
        <v>227573</v>
      </c>
      <c r="X3">
        <v>1648324</v>
      </c>
    </row>
    <row r="4" spans="1:24">
      <c r="B4" s="1"/>
      <c r="C4" s="1" t="s">
        <v>98</v>
      </c>
      <c r="E4">
        <v>-7.719106344767114E-2</v>
      </c>
      <c r="F4">
        <v>-6.1872914408290557E-3</v>
      </c>
      <c r="G4">
        <v>-0.18120441427720996</v>
      </c>
      <c r="H4">
        <v>-0.15677674479699308</v>
      </c>
      <c r="I4">
        <v>-0.25440508330881706</v>
      </c>
      <c r="J4">
        <v>-0.16985569368873496</v>
      </c>
      <c r="K4">
        <v>-7.5685488662062705E-2</v>
      </c>
      <c r="L4">
        <v>-1.3356235356181573E-2</v>
      </c>
      <c r="M4">
        <v>-5.5905226640350766E-3</v>
      </c>
      <c r="N4">
        <v>-2.8620624726441769E-2</v>
      </c>
      <c r="O4">
        <v>-6.3919225898264292E-2</v>
      </c>
      <c r="P4">
        <v>-2.0988223872260188E-2</v>
      </c>
      <c r="Q4">
        <v>-5.7238188354805618E-3</v>
      </c>
      <c r="R4">
        <v>-0.19938998549778</v>
      </c>
      <c r="S4">
        <v>-6.6782014014544658E-2</v>
      </c>
      <c r="T4">
        <v>-9.2222473937697835E-3</v>
      </c>
      <c r="U4">
        <v>-0.14467986870282573</v>
      </c>
      <c r="V4">
        <v>-0.18285365362821224</v>
      </c>
      <c r="W4">
        <v>-8.2681724739279733E-2</v>
      </c>
      <c r="X4">
        <v>-0.13927482202637437</v>
      </c>
    </row>
    <row r="5" spans="1:24">
      <c r="B5" s="1"/>
      <c r="C5" s="1" t="s">
        <v>99</v>
      </c>
      <c r="D5">
        <v>-248614.18760000006</v>
      </c>
      <c r="E5">
        <v>-754.31107201064242</v>
      </c>
      <c r="F5">
        <v>-19909.169408310576</v>
      </c>
      <c r="G5">
        <v>-35893.695197686859</v>
      </c>
      <c r="H5">
        <v>-5913.9323672321725</v>
      </c>
      <c r="I5">
        <v>-270.68700864058133</v>
      </c>
      <c r="J5">
        <v>-528.08135167827697</v>
      </c>
      <c r="K5">
        <v>-42793.256458928212</v>
      </c>
      <c r="L5">
        <v>-9972.3930599869036</v>
      </c>
      <c r="M5">
        <v>-12.243244634236818</v>
      </c>
      <c r="N5">
        <v>-12054.0626541613</v>
      </c>
      <c r="O5">
        <v>-10701.804234468696</v>
      </c>
      <c r="P5">
        <v>-546.23951449944366</v>
      </c>
      <c r="Q5">
        <v>-283.31186089978138</v>
      </c>
      <c r="R5">
        <v>-43594.02825927813</v>
      </c>
      <c r="S5">
        <v>-312.47304357405443</v>
      </c>
      <c r="T5">
        <v>-2044.2402462925852</v>
      </c>
      <c r="U5">
        <v>-3374.079218018599</v>
      </c>
      <c r="V5">
        <v>-1.4628292290256979</v>
      </c>
      <c r="W5">
        <v>-7236.9660029796769</v>
      </c>
      <c r="X5">
        <v>-52417.750567490308</v>
      </c>
    </row>
    <row r="6" spans="1:24">
      <c r="B6" s="1"/>
      <c r="C6" s="1" t="s">
        <v>100</v>
      </c>
      <c r="E6">
        <v>-1.5254032466165352E-2</v>
      </c>
      <c r="F6">
        <v>-1.5903079503894185E-4</v>
      </c>
      <c r="G6">
        <v>-0.17576610016975253</v>
      </c>
      <c r="H6">
        <v>-0.15677674479699308</v>
      </c>
      <c r="I6">
        <v>-0.25440508330881706</v>
      </c>
      <c r="J6">
        <v>-0.16667397325504538</v>
      </c>
      <c r="K6">
        <v>-6.9389988277617345E-2</v>
      </c>
      <c r="L6">
        <v>-6.3566670434275652E-3</v>
      </c>
      <c r="M6">
        <v>-7.123509257242171E-7</v>
      </c>
      <c r="N6">
        <v>-2.3709429905899186E-2</v>
      </c>
      <c r="O6">
        <v>-6.3633889938353158E-2</v>
      </c>
      <c r="P6">
        <v>-2.0988223872260188E-2</v>
      </c>
      <c r="Q6">
        <v>-6.5866908646839057E-4</v>
      </c>
      <c r="R6">
        <v>-0.19926512264560717</v>
      </c>
      <c r="S6">
        <v>-6.201096859827214E-2</v>
      </c>
      <c r="T6">
        <v>-7.7665163917322094E-3</v>
      </c>
      <c r="U6">
        <v>-0.14362133126164603</v>
      </c>
      <c r="V6">
        <v>-0.18285365362821224</v>
      </c>
      <c r="W6">
        <v>-4.1344677577195781E-2</v>
      </c>
      <c r="X6">
        <v>-0.13257384001041875</v>
      </c>
    </row>
    <row r="7" spans="1:24">
      <c r="B7" s="1" t="s">
        <v>101</v>
      </c>
      <c r="C7" s="1" t="s">
        <v>96</v>
      </c>
      <c r="D7">
        <v>3157201</v>
      </c>
      <c r="E7">
        <v>39317</v>
      </c>
      <c r="F7">
        <v>2198427</v>
      </c>
      <c r="G7">
        <v>5516</v>
      </c>
      <c r="H7">
        <v>0</v>
      </c>
      <c r="I7">
        <v>0</v>
      </c>
      <c r="J7">
        <v>59</v>
      </c>
      <c r="K7">
        <v>50360</v>
      </c>
      <c r="L7">
        <v>724238</v>
      </c>
      <c r="M7">
        <v>1101</v>
      </c>
      <c r="N7">
        <v>87241</v>
      </c>
      <c r="O7">
        <v>705</v>
      </c>
      <c r="P7">
        <v>0</v>
      </c>
      <c r="Q7">
        <v>2516</v>
      </c>
      <c r="R7">
        <v>137</v>
      </c>
      <c r="S7">
        <v>360</v>
      </c>
      <c r="T7">
        <v>28175</v>
      </c>
      <c r="U7">
        <v>172</v>
      </c>
      <c r="V7">
        <v>0</v>
      </c>
      <c r="W7">
        <v>380</v>
      </c>
      <c r="X7">
        <v>18497</v>
      </c>
    </row>
    <row r="8" spans="1:24">
      <c r="B8" s="1"/>
      <c r="C8" s="1" t="s">
        <v>97</v>
      </c>
      <c r="D8">
        <v>1152658</v>
      </c>
      <c r="E8">
        <v>95438</v>
      </c>
      <c r="F8">
        <v>424878</v>
      </c>
      <c r="G8">
        <v>34841</v>
      </c>
      <c r="H8">
        <v>0</v>
      </c>
      <c r="I8">
        <v>0</v>
      </c>
      <c r="J8">
        <v>317</v>
      </c>
      <c r="K8">
        <v>119856</v>
      </c>
      <c r="L8">
        <v>304180</v>
      </c>
      <c r="M8">
        <v>195</v>
      </c>
      <c r="N8">
        <v>78517</v>
      </c>
      <c r="O8">
        <v>1417</v>
      </c>
      <c r="P8">
        <v>0</v>
      </c>
      <c r="Q8">
        <v>453</v>
      </c>
      <c r="R8">
        <v>859</v>
      </c>
      <c r="S8">
        <v>756</v>
      </c>
      <c r="T8">
        <v>8170</v>
      </c>
      <c r="U8">
        <v>782</v>
      </c>
      <c r="V8">
        <v>0</v>
      </c>
      <c r="W8">
        <v>988</v>
      </c>
      <c r="X8">
        <v>81011</v>
      </c>
    </row>
    <row r="9" spans="1:24">
      <c r="B9" s="1"/>
      <c r="C9" s="1" t="s">
        <v>98</v>
      </c>
      <c r="E9">
        <v>-0.57268822613853543</v>
      </c>
      <c r="F9">
        <v>-4.5596288436700848E-2</v>
      </c>
      <c r="G9">
        <v>-1.4901968857213141</v>
      </c>
      <c r="H9">
        <v>0</v>
      </c>
      <c r="I9">
        <v>0</v>
      </c>
      <c r="J9">
        <v>-1.2676067641228701</v>
      </c>
      <c r="K9">
        <v>-0.5615020623073449</v>
      </c>
      <c r="L9">
        <v>-9.9089273645377618E-2</v>
      </c>
      <c r="M9">
        <v>-4.1785402491092458E-2</v>
      </c>
      <c r="N9">
        <v>-0.2123344003204686</v>
      </c>
      <c r="O9">
        <v>-0.47419615768827567</v>
      </c>
      <c r="P9">
        <v>0</v>
      </c>
      <c r="Q9">
        <v>-4.247807844898259E-2</v>
      </c>
      <c r="R9">
        <v>-1.4792783258309232</v>
      </c>
      <c r="S9">
        <v>-0.49544630307515325</v>
      </c>
      <c r="T9">
        <v>-6.8412494969772281E-2</v>
      </c>
      <c r="U9">
        <v>-1.0726439894927182</v>
      </c>
      <c r="V9">
        <v>0</v>
      </c>
      <c r="W9">
        <v>-0.61340970856923727</v>
      </c>
      <c r="X9">
        <v>-1.0332846885961233</v>
      </c>
    </row>
    <row r="10" spans="1:24">
      <c r="B10" s="1"/>
      <c r="C10" s="1" t="s">
        <v>99</v>
      </c>
      <c r="D10">
        <v>-271942.92609999992</v>
      </c>
      <c r="E10">
        <v>-22516.382987088797</v>
      </c>
      <c r="F10">
        <v>-100240.11159903093</v>
      </c>
      <c r="G10">
        <v>-8219.9260216387684</v>
      </c>
      <c r="H10">
        <v>0</v>
      </c>
      <c r="I10">
        <v>0</v>
      </c>
      <c r="J10">
        <v>-74.78879908324933</v>
      </c>
      <c r="K10">
        <v>-28277.24385779789</v>
      </c>
      <c r="L10">
        <v>-71764.217366380995</v>
      </c>
      <c r="M10">
        <v>-46.005728142692796</v>
      </c>
      <c r="N10">
        <v>-18524.265418358002</v>
      </c>
      <c r="O10">
        <v>-334.30829117023433</v>
      </c>
      <c r="P10">
        <v>0</v>
      </c>
      <c r="Q10">
        <v>-106.8748453776402</v>
      </c>
      <c r="R10">
        <v>-202.66113063883648</v>
      </c>
      <c r="S10">
        <v>-178.36066910705517</v>
      </c>
      <c r="T10">
        <v>-1927.522045773334</v>
      </c>
      <c r="U10">
        <v>-184.49476619274753</v>
      </c>
      <c r="V10">
        <v>0</v>
      </c>
      <c r="W10">
        <v>-233.09568925631015</v>
      </c>
      <c r="X10">
        <v>-19112.666884962495</v>
      </c>
    </row>
    <row r="11" spans="1:24">
      <c r="B11" s="1"/>
      <c r="C11" s="1" t="s">
        <v>100</v>
      </c>
      <c r="E11">
        <v>-0.45534706516770146</v>
      </c>
      <c r="F11">
        <v>-7.9534773584577598E-4</v>
      </c>
      <c r="G11">
        <v>-4.4618835745820463E-2</v>
      </c>
      <c r="H11">
        <v>0</v>
      </c>
      <c r="I11">
        <v>0</v>
      </c>
      <c r="J11">
        <v>-2.3744687361989588E-2</v>
      </c>
      <c r="K11">
        <v>-4.5851736883531537E-2</v>
      </c>
      <c r="L11">
        <v>-4.5744523822277443E-2</v>
      </c>
      <c r="M11">
        <v>-2.6967460558227267E-6</v>
      </c>
      <c r="N11">
        <v>-3.6435808688462114E-2</v>
      </c>
      <c r="O11">
        <v>-1.9877586046624677E-3</v>
      </c>
      <c r="P11">
        <v>0</v>
      </c>
      <c r="Q11">
        <v>-2.4855099571667306E-4</v>
      </c>
      <c r="R11">
        <v>-9.2636001983560916E-4</v>
      </c>
      <c r="S11">
        <v>-3.5395710180005278E-2</v>
      </c>
      <c r="T11">
        <v>-7.3223560748184183E-3</v>
      </c>
      <c r="U11">
        <v>-7.8479047162159157E-3</v>
      </c>
      <c r="V11">
        <v>0</v>
      </c>
      <c r="W11">
        <v>-1.331670985239432E-3</v>
      </c>
      <c r="X11">
        <v>-4.8339998064181135E-2</v>
      </c>
    </row>
    <row r="12" spans="1:24">
      <c r="B12" s="1" t="s">
        <v>102</v>
      </c>
      <c r="C12" s="1" t="s">
        <v>96</v>
      </c>
      <c r="D12">
        <v>10650115</v>
      </c>
      <c r="E12">
        <v>0</v>
      </c>
      <c r="F12">
        <v>9977470</v>
      </c>
      <c r="G12">
        <v>11</v>
      </c>
      <c r="H12">
        <v>0</v>
      </c>
      <c r="I12">
        <v>0</v>
      </c>
      <c r="J12">
        <v>0</v>
      </c>
      <c r="K12">
        <v>938</v>
      </c>
      <c r="L12">
        <v>29541</v>
      </c>
      <c r="M12">
        <v>537335</v>
      </c>
      <c r="N12">
        <v>0</v>
      </c>
      <c r="O12">
        <v>46</v>
      </c>
      <c r="P12">
        <v>0</v>
      </c>
      <c r="Q12">
        <v>3739</v>
      </c>
      <c r="R12">
        <v>0</v>
      </c>
      <c r="S12">
        <v>0</v>
      </c>
      <c r="T12">
        <v>13377</v>
      </c>
      <c r="U12">
        <v>0</v>
      </c>
      <c r="V12">
        <v>0</v>
      </c>
      <c r="W12">
        <v>87132</v>
      </c>
      <c r="X12">
        <v>526</v>
      </c>
    </row>
    <row r="13" spans="1:24">
      <c r="B13" s="1"/>
      <c r="C13" s="1" t="s">
        <v>97</v>
      </c>
      <c r="D13">
        <v>2219236</v>
      </c>
      <c r="E13">
        <v>0</v>
      </c>
      <c r="F13">
        <v>1868597</v>
      </c>
      <c r="G13">
        <v>82</v>
      </c>
      <c r="H13">
        <v>0</v>
      </c>
      <c r="I13">
        <v>0</v>
      </c>
      <c r="J13">
        <v>0</v>
      </c>
      <c r="K13">
        <v>2232</v>
      </c>
      <c r="L13">
        <v>12407</v>
      </c>
      <c r="M13">
        <v>102427</v>
      </c>
      <c r="N13">
        <v>0</v>
      </c>
      <c r="O13">
        <v>92</v>
      </c>
      <c r="P13">
        <v>0</v>
      </c>
      <c r="Q13">
        <v>673</v>
      </c>
      <c r="R13">
        <v>0</v>
      </c>
      <c r="S13">
        <v>0</v>
      </c>
      <c r="T13">
        <v>3879</v>
      </c>
      <c r="U13">
        <v>0</v>
      </c>
      <c r="V13">
        <v>0</v>
      </c>
      <c r="W13">
        <v>226543</v>
      </c>
      <c r="X13">
        <v>2304</v>
      </c>
    </row>
    <row r="14" spans="1:24">
      <c r="B14" s="1"/>
      <c r="C14" s="1" t="s">
        <v>98</v>
      </c>
      <c r="E14">
        <v>0</v>
      </c>
      <c r="F14">
        <v>0.19201947914535419</v>
      </c>
      <c r="G14">
        <v>7.6431298500352032</v>
      </c>
      <c r="H14">
        <v>0</v>
      </c>
      <c r="I14">
        <v>0</v>
      </c>
      <c r="J14">
        <v>0</v>
      </c>
      <c r="K14">
        <v>2.4397280679970921</v>
      </c>
      <c r="L14">
        <v>0.43061748514187997</v>
      </c>
      <c r="M14">
        <v>0.19544267298946483</v>
      </c>
      <c r="N14">
        <v>0</v>
      </c>
      <c r="O14">
        <v>2.0505958134240787</v>
      </c>
      <c r="P14">
        <v>0</v>
      </c>
      <c r="Q14">
        <v>0.18454813886525878</v>
      </c>
      <c r="R14">
        <v>0</v>
      </c>
      <c r="S14">
        <v>0</v>
      </c>
      <c r="T14">
        <v>0.29731109965881747</v>
      </c>
      <c r="U14">
        <v>0</v>
      </c>
      <c r="V14">
        <v>0</v>
      </c>
      <c r="W14">
        <v>2.6657722040153513</v>
      </c>
      <c r="X14">
        <v>4.4910387396664238</v>
      </c>
    </row>
    <row r="15" spans="1:24">
      <c r="B15" s="1"/>
      <c r="C15" s="1" t="s">
        <v>99</v>
      </c>
      <c r="D15">
        <v>2275378.0253000003</v>
      </c>
      <c r="E15">
        <v>0</v>
      </c>
      <c r="F15">
        <v>1915868.5925883972</v>
      </c>
      <c r="G15">
        <v>84.074428350387237</v>
      </c>
      <c r="H15">
        <v>0</v>
      </c>
      <c r="I15">
        <v>0</v>
      </c>
      <c r="J15">
        <v>0</v>
      </c>
      <c r="K15">
        <v>2288.4649277812723</v>
      </c>
      <c r="L15">
        <v>12720.871128576277</v>
      </c>
      <c r="M15">
        <v>105018.18869079408</v>
      </c>
      <c r="N15">
        <v>0</v>
      </c>
      <c r="O15">
        <v>94.327407417507615</v>
      </c>
      <c r="P15">
        <v>0</v>
      </c>
      <c r="Q15">
        <v>690.02549121720256</v>
      </c>
      <c r="R15">
        <v>0</v>
      </c>
      <c r="S15">
        <v>0</v>
      </c>
      <c r="T15">
        <v>3977.1305801360013</v>
      </c>
      <c r="U15">
        <v>0</v>
      </c>
      <c r="V15">
        <v>0</v>
      </c>
      <c r="W15">
        <v>232274.06368026559</v>
      </c>
      <c r="X15">
        <v>2362.286377064539</v>
      </c>
    </row>
    <row r="16" spans="1:24">
      <c r="B16" s="1"/>
      <c r="C16" s="1" t="s">
        <v>100</v>
      </c>
      <c r="E16">
        <v>0</v>
      </c>
      <c r="F16">
        <v>1.4730729250536735E-2</v>
      </c>
      <c r="G16">
        <v>5.3860336352001587E-4</v>
      </c>
      <c r="H16">
        <v>0</v>
      </c>
      <c r="I16">
        <v>0</v>
      </c>
      <c r="J16">
        <v>0</v>
      </c>
      <c r="K16">
        <v>3.7100543261263308E-3</v>
      </c>
      <c r="L16">
        <v>8.1084949994616844E-3</v>
      </c>
      <c r="M16">
        <v>6.6254395753240847E-3</v>
      </c>
      <c r="N16">
        <v>0</v>
      </c>
      <c r="O16">
        <v>5.5808924713867194E-4</v>
      </c>
      <c r="P16">
        <v>0</v>
      </c>
      <c r="Q16">
        <v>1.6042689450434539E-3</v>
      </c>
      <c r="R16">
        <v>0</v>
      </c>
      <c r="S16">
        <v>0</v>
      </c>
      <c r="T16">
        <v>1.5108601314999647E-2</v>
      </c>
      <c r="U16">
        <v>0</v>
      </c>
      <c r="V16">
        <v>0</v>
      </c>
      <c r="W16">
        <v>1.326975883345894</v>
      </c>
      <c r="X16">
        <v>5.9754678984427125E-3</v>
      </c>
    </row>
    <row r="17" spans="1:24">
      <c r="B17" s="1" t="s">
        <v>103</v>
      </c>
      <c r="C17" s="1" t="s">
        <v>96</v>
      </c>
      <c r="D17">
        <v>18250653</v>
      </c>
      <c r="E17">
        <v>0</v>
      </c>
      <c r="F17">
        <v>16466244</v>
      </c>
      <c r="G17">
        <v>0</v>
      </c>
      <c r="H17">
        <v>0</v>
      </c>
      <c r="I17">
        <v>0</v>
      </c>
      <c r="J17">
        <v>0</v>
      </c>
      <c r="K17">
        <v>0</v>
      </c>
      <c r="L17">
        <v>4109</v>
      </c>
      <c r="M17">
        <v>1747423</v>
      </c>
      <c r="N17">
        <v>0</v>
      </c>
      <c r="O17">
        <v>0</v>
      </c>
      <c r="P17">
        <v>0</v>
      </c>
      <c r="Q17">
        <v>32877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>
      <c r="B18" s="1"/>
      <c r="C18" s="1" t="s">
        <v>97</v>
      </c>
      <c r="D18">
        <v>3401209</v>
      </c>
      <c r="E18">
        <v>0</v>
      </c>
      <c r="F18">
        <v>3083724</v>
      </c>
      <c r="G18">
        <v>0</v>
      </c>
      <c r="H18">
        <v>0</v>
      </c>
      <c r="I18">
        <v>0</v>
      </c>
      <c r="J18">
        <v>0</v>
      </c>
      <c r="K18">
        <v>0</v>
      </c>
      <c r="L18">
        <v>1726</v>
      </c>
      <c r="M18">
        <v>309841</v>
      </c>
      <c r="N18">
        <v>0</v>
      </c>
      <c r="O18">
        <v>0</v>
      </c>
      <c r="P18">
        <v>0</v>
      </c>
      <c r="Q18">
        <v>5918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</row>
    <row r="19" spans="1:24">
      <c r="B19" s="1"/>
      <c r="C19" s="1" t="s">
        <v>98</v>
      </c>
      <c r="E19">
        <v>0</v>
      </c>
      <c r="F19">
        <v>3.6903747068753865E-3</v>
      </c>
      <c r="G19">
        <v>0</v>
      </c>
      <c r="H19">
        <v>0</v>
      </c>
      <c r="I19">
        <v>0</v>
      </c>
      <c r="J19">
        <v>0</v>
      </c>
      <c r="K19">
        <v>0</v>
      </c>
      <c r="L19">
        <v>8.2774041590546795E-3</v>
      </c>
      <c r="M19">
        <v>3.4940599222452896E-3</v>
      </c>
      <c r="N19">
        <v>0</v>
      </c>
      <c r="O19">
        <v>0</v>
      </c>
      <c r="P19">
        <v>0</v>
      </c>
      <c r="Q19">
        <v>3.5470906701408071E-3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</row>
    <row r="20" spans="1:24">
      <c r="B20" s="1"/>
      <c r="C20" s="1" t="s">
        <v>99</v>
      </c>
      <c r="D20">
        <v>67022.84060000001</v>
      </c>
      <c r="E20">
        <v>0</v>
      </c>
      <c r="F20">
        <v>60766.610374838594</v>
      </c>
      <c r="G20">
        <v>0</v>
      </c>
      <c r="H20">
        <v>0</v>
      </c>
      <c r="I20">
        <v>0</v>
      </c>
      <c r="J20">
        <v>0</v>
      </c>
      <c r="K20">
        <v>0</v>
      </c>
      <c r="L20">
        <v>34.011853689555679</v>
      </c>
      <c r="M20">
        <v>6105.600671509631</v>
      </c>
      <c r="N20">
        <v>0</v>
      </c>
      <c r="O20">
        <v>0</v>
      </c>
      <c r="P20">
        <v>0</v>
      </c>
      <c r="Q20">
        <v>116.61769996221932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>
      <c r="B21" s="1"/>
      <c r="C21" s="1" t="s">
        <v>100</v>
      </c>
      <c r="E21">
        <v>0</v>
      </c>
      <c r="F21">
        <v>4.6720693279025282E-4</v>
      </c>
      <c r="G21">
        <v>0</v>
      </c>
      <c r="H21">
        <v>0</v>
      </c>
      <c r="I21">
        <v>0</v>
      </c>
      <c r="J21">
        <v>0</v>
      </c>
      <c r="K21">
        <v>0</v>
      </c>
      <c r="L21">
        <v>2.1682869850156439E-5</v>
      </c>
      <c r="M21">
        <v>3.5830270383362394E-4</v>
      </c>
      <c r="N21">
        <v>0</v>
      </c>
      <c r="O21">
        <v>0</v>
      </c>
      <c r="P21">
        <v>0</v>
      </c>
      <c r="Q21">
        <v>2.7114380947691519E-4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>
      <c r="B22" s="1" t="s">
        <v>104</v>
      </c>
      <c r="C22" s="1" t="s">
        <v>96</v>
      </c>
      <c r="D22">
        <v>109205327</v>
      </c>
      <c r="E22">
        <v>5111</v>
      </c>
      <c r="F22">
        <v>94627380</v>
      </c>
      <c r="G22">
        <v>0</v>
      </c>
      <c r="H22">
        <v>0</v>
      </c>
      <c r="I22">
        <v>0</v>
      </c>
      <c r="J22">
        <v>0</v>
      </c>
      <c r="K22">
        <v>0</v>
      </c>
      <c r="L22">
        <v>64272</v>
      </c>
      <c r="M22">
        <v>14167093</v>
      </c>
      <c r="N22">
        <v>0</v>
      </c>
      <c r="O22">
        <v>0</v>
      </c>
      <c r="P22">
        <v>0</v>
      </c>
      <c r="Q22">
        <v>341471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>
      <c r="B23" s="1"/>
      <c r="C23" s="1" t="s">
        <v>97</v>
      </c>
      <c r="D23">
        <v>21052424</v>
      </c>
      <c r="E23">
        <v>874</v>
      </c>
      <c r="F23">
        <v>18354462</v>
      </c>
      <c r="G23">
        <v>0</v>
      </c>
      <c r="H23">
        <v>0</v>
      </c>
      <c r="I23">
        <v>0</v>
      </c>
      <c r="J23">
        <v>0</v>
      </c>
      <c r="K23">
        <v>0</v>
      </c>
      <c r="L23">
        <v>26994</v>
      </c>
      <c r="M23">
        <v>2608628</v>
      </c>
      <c r="N23">
        <v>0</v>
      </c>
      <c r="O23">
        <v>0</v>
      </c>
      <c r="P23">
        <v>0</v>
      </c>
      <c r="Q23">
        <v>61466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</row>
    <row r="24" spans="1:24">
      <c r="B24" s="1"/>
      <c r="C24" s="1" t="s">
        <v>98</v>
      </c>
      <c r="E24">
        <v>1.3956992202649435E-2</v>
      </c>
      <c r="F24">
        <v>1.5831101290638267E-2</v>
      </c>
      <c r="G24">
        <v>0</v>
      </c>
      <c r="H24">
        <v>0</v>
      </c>
      <c r="I24">
        <v>0</v>
      </c>
      <c r="J24">
        <v>0</v>
      </c>
      <c r="K24">
        <v>0</v>
      </c>
      <c r="L24">
        <v>3.4279281728749209E-2</v>
      </c>
      <c r="M24">
        <v>1.5028571119246268E-2</v>
      </c>
      <c r="N24">
        <v>0</v>
      </c>
      <c r="O24">
        <v>0</v>
      </c>
      <c r="P24">
        <v>0</v>
      </c>
      <c r="Q24">
        <v>1.4691542960860353E-2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</row>
    <row r="25" spans="1:24">
      <c r="B25" s="1"/>
      <c r="C25" s="1" t="s">
        <v>99</v>
      </c>
      <c r="D25">
        <v>1718258.0703999994</v>
      </c>
      <c r="E25">
        <v>71.334187147741261</v>
      </c>
      <c r="F25">
        <v>1498055.6376477177</v>
      </c>
      <c r="G25">
        <v>0</v>
      </c>
      <c r="H25">
        <v>0</v>
      </c>
      <c r="I25">
        <v>0</v>
      </c>
      <c r="J25">
        <v>0</v>
      </c>
      <c r="K25">
        <v>0</v>
      </c>
      <c r="L25">
        <v>2203.197995270169</v>
      </c>
      <c r="M25">
        <v>212911.16470347598</v>
      </c>
      <c r="N25">
        <v>0</v>
      </c>
      <c r="O25">
        <v>0</v>
      </c>
      <c r="P25">
        <v>0</v>
      </c>
      <c r="Q25">
        <v>5016.7358663879459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>
      <c r="B26" s="1"/>
      <c r="C26" s="1" t="s">
        <v>100</v>
      </c>
      <c r="E26">
        <v>1.0162632618897965E-4</v>
      </c>
      <c r="F26">
        <v>1.192933128672048E-2</v>
      </c>
      <c r="G26">
        <v>0</v>
      </c>
      <c r="H26">
        <v>0</v>
      </c>
      <c r="I26">
        <v>0</v>
      </c>
      <c r="J26">
        <v>0</v>
      </c>
      <c r="K26">
        <v>0</v>
      </c>
      <c r="L26">
        <v>1.4043674908496551E-3</v>
      </c>
      <c r="M26">
        <v>1.2975099395678522E-2</v>
      </c>
      <c r="N26">
        <v>0</v>
      </c>
      <c r="O26">
        <v>0</v>
      </c>
      <c r="P26">
        <v>0</v>
      </c>
      <c r="Q26">
        <v>1.1664195864480843E-2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</row>
    <row r="27" spans="1:24">
      <c r="B27" s="1" t="s">
        <v>78</v>
      </c>
      <c r="C27" s="1" t="s">
        <v>96</v>
      </c>
      <c r="D27">
        <v>147641361</v>
      </c>
      <c r="E27">
        <v>93517</v>
      </c>
      <c r="F27">
        <v>128685700</v>
      </c>
      <c r="G27">
        <v>209127</v>
      </c>
      <c r="H27">
        <v>37722</v>
      </c>
      <c r="I27">
        <v>1064</v>
      </c>
      <c r="J27">
        <v>3227</v>
      </c>
      <c r="K27">
        <v>667067</v>
      </c>
      <c r="L27">
        <v>2293045</v>
      </c>
      <c r="M27">
        <v>16456243</v>
      </c>
      <c r="N27">
        <v>595649</v>
      </c>
      <c r="O27">
        <v>168883</v>
      </c>
      <c r="P27">
        <v>26026</v>
      </c>
      <c r="Q27">
        <v>432616</v>
      </c>
      <c r="R27">
        <v>218911</v>
      </c>
      <c r="S27">
        <v>5399</v>
      </c>
      <c r="T27">
        <v>291391</v>
      </c>
      <c r="U27">
        <v>23665</v>
      </c>
      <c r="V27">
        <v>8</v>
      </c>
      <c r="W27">
        <v>175420</v>
      </c>
      <c r="X27">
        <v>413882</v>
      </c>
    </row>
    <row r="28" spans="1:24">
      <c r="B28" s="1"/>
      <c r="C28" s="1" t="s">
        <v>97</v>
      </c>
      <c r="D28">
        <v>35643427</v>
      </c>
      <c r="E28">
        <v>120032</v>
      </c>
      <c r="F28">
        <v>24357723</v>
      </c>
      <c r="G28">
        <v>1163633</v>
      </c>
      <c r="H28">
        <v>185969</v>
      </c>
      <c r="I28">
        <v>8512</v>
      </c>
      <c r="J28">
        <v>16923</v>
      </c>
      <c r="K28">
        <v>1467761</v>
      </c>
      <c r="L28">
        <v>658898</v>
      </c>
      <c r="M28">
        <v>3021476</v>
      </c>
      <c r="N28">
        <v>457568</v>
      </c>
      <c r="O28">
        <v>338037</v>
      </c>
      <c r="P28">
        <v>17177</v>
      </c>
      <c r="Q28">
        <v>77419</v>
      </c>
      <c r="R28">
        <v>1371713</v>
      </c>
      <c r="S28">
        <v>10582</v>
      </c>
      <c r="T28">
        <v>76332</v>
      </c>
      <c r="U28">
        <v>106883</v>
      </c>
      <c r="V28">
        <v>46</v>
      </c>
      <c r="W28">
        <v>455104</v>
      </c>
      <c r="X28">
        <v>1731639</v>
      </c>
    </row>
    <row r="29" spans="1:24">
      <c r="B29" s="1"/>
      <c r="C29" s="1" t="s">
        <v>105</v>
      </c>
      <c r="E29">
        <v>-0.47049947130767783</v>
      </c>
      <c r="F29">
        <v>2.6172888939162753E-2</v>
      </c>
      <c r="G29">
        <v>-0.21984633255205296</v>
      </c>
      <c r="H29">
        <v>-0.15677674479699308</v>
      </c>
      <c r="I29">
        <v>-0.25440508330881706</v>
      </c>
      <c r="J29">
        <v>-0.19041866061703497</v>
      </c>
      <c r="K29">
        <v>-0.11153167083502256</v>
      </c>
      <c r="L29">
        <v>-4.256664550554351E-2</v>
      </c>
      <c r="M29">
        <v>1.9955432577854683E-2</v>
      </c>
      <c r="N29">
        <v>-6.01452385943613E-2</v>
      </c>
      <c r="O29">
        <v>-6.5063559295876955E-2</v>
      </c>
      <c r="P29">
        <v>-2.0988223872260188E-2</v>
      </c>
      <c r="Q29">
        <v>1.2632388536816148E-2</v>
      </c>
      <c r="R29">
        <v>-0.20019148266544279</v>
      </c>
      <c r="S29">
        <v>-9.7406678778277411E-2</v>
      </c>
      <c r="T29">
        <v>1.9728848449019482E-5</v>
      </c>
      <c r="U29">
        <v>-0.15146923597786194</v>
      </c>
      <c r="V29">
        <v>-0.18285365362821224</v>
      </c>
      <c r="W29">
        <v>1.2842995347834587</v>
      </c>
      <c r="X29">
        <v>-0.17493837017615715</v>
      </c>
    </row>
    <row r="30" spans="1:24">
      <c r="B30" s="1"/>
      <c r="C30" s="1" t="s">
        <v>99</v>
      </c>
      <c r="D30">
        <v>3540101.8225999996</v>
      </c>
      <c r="E30">
        <v>-23199.359871951696</v>
      </c>
      <c r="F30">
        <v>3354541.5596036119</v>
      </c>
      <c r="G30">
        <v>-44029.546790975241</v>
      </c>
      <c r="H30">
        <v>-5913.9323672321725</v>
      </c>
      <c r="I30">
        <v>-270.68700864058133</v>
      </c>
      <c r="J30">
        <v>-602.87015076152625</v>
      </c>
      <c r="K30">
        <v>-68782.035388944831</v>
      </c>
      <c r="L30">
        <v>-66778.52944883189</v>
      </c>
      <c r="M30">
        <v>323976.70509300276</v>
      </c>
      <c r="N30">
        <v>-30578.328072519304</v>
      </c>
      <c r="O30">
        <v>-10941.785118221424</v>
      </c>
      <c r="P30">
        <v>-546.23951449944366</v>
      </c>
      <c r="Q30">
        <v>5433.1923512899466</v>
      </c>
      <c r="R30">
        <v>-43796.689389916966</v>
      </c>
      <c r="S30">
        <v>-490.8337126811096</v>
      </c>
      <c r="T30">
        <v>5.3682880700821443</v>
      </c>
      <c r="U30">
        <v>-3558.5739842113467</v>
      </c>
      <c r="V30">
        <v>-1.4628292290256979</v>
      </c>
      <c r="W30">
        <v>224804.0019880296</v>
      </c>
      <c r="X30">
        <v>-69168.131075388272</v>
      </c>
    </row>
    <row r="31" spans="1:24">
      <c r="B31" s="1"/>
      <c r="C31" s="1"/>
      <c r="D31">
        <v>3540101.8225999991</v>
      </c>
    </row>
    <row r="32" spans="1:24">
      <c r="A32" s="1" t="s">
        <v>106</v>
      </c>
      <c r="B32" s="1"/>
      <c r="C32" s="1"/>
      <c r="D32" s="1" t="s">
        <v>78</v>
      </c>
      <c r="E32" s="1" t="s">
        <v>79</v>
      </c>
      <c r="F32" s="1" t="s">
        <v>80</v>
      </c>
      <c r="G32" s="1" t="s">
        <v>81</v>
      </c>
      <c r="H32" s="1" t="s">
        <v>49</v>
      </c>
      <c r="I32" s="1" t="s">
        <v>82</v>
      </c>
      <c r="J32" s="1" t="s">
        <v>83</v>
      </c>
      <c r="K32" s="1" t="s">
        <v>84</v>
      </c>
      <c r="L32" s="1" t="s">
        <v>85</v>
      </c>
      <c r="M32" s="1" t="s">
        <v>86</v>
      </c>
      <c r="N32" s="1" t="s">
        <v>87</v>
      </c>
      <c r="O32" s="1" t="s">
        <v>88</v>
      </c>
      <c r="P32" s="1" t="s">
        <v>89</v>
      </c>
      <c r="Q32" s="1" t="s">
        <v>75</v>
      </c>
      <c r="R32" s="1" t="s">
        <v>90</v>
      </c>
      <c r="S32" s="1" t="s">
        <v>91</v>
      </c>
      <c r="T32" s="1" t="s">
        <v>50</v>
      </c>
      <c r="U32" s="1" t="s">
        <v>92</v>
      </c>
      <c r="V32" s="1" t="s">
        <v>93</v>
      </c>
      <c r="W32" s="1" t="s">
        <v>44</v>
      </c>
      <c r="X32" s="1" t="s">
        <v>94</v>
      </c>
    </row>
    <row r="33" spans="2:24">
      <c r="B33" s="1" t="s">
        <v>95</v>
      </c>
      <c r="C33" s="1" t="s">
        <v>96</v>
      </c>
      <c r="D33">
        <v>6378065</v>
      </c>
      <c r="E33">
        <v>9772</v>
      </c>
      <c r="F33">
        <v>3217752</v>
      </c>
      <c r="G33">
        <v>198084</v>
      </c>
      <c r="H33">
        <v>37722</v>
      </c>
      <c r="I33">
        <v>1064</v>
      </c>
      <c r="J33">
        <v>3109</v>
      </c>
      <c r="K33">
        <v>565409</v>
      </c>
      <c r="L33">
        <v>746647</v>
      </c>
      <c r="M33">
        <v>2190</v>
      </c>
      <c r="N33">
        <v>421167</v>
      </c>
      <c r="O33">
        <v>167427</v>
      </c>
      <c r="P33">
        <v>26026</v>
      </c>
      <c r="Q33">
        <v>49497</v>
      </c>
      <c r="R33">
        <v>218637</v>
      </c>
      <c r="S33">
        <v>4679</v>
      </c>
      <c r="T33">
        <v>221664</v>
      </c>
      <c r="U33">
        <v>23321</v>
      </c>
      <c r="V33">
        <v>8</v>
      </c>
      <c r="W33">
        <v>87528</v>
      </c>
      <c r="X33">
        <v>376362</v>
      </c>
    </row>
    <row r="34" spans="2:24">
      <c r="B34" s="1"/>
      <c r="C34" s="1" t="s">
        <v>97</v>
      </c>
      <c r="D34">
        <v>7817900</v>
      </c>
      <c r="E34">
        <v>23720</v>
      </c>
      <c r="F34">
        <v>626062</v>
      </c>
      <c r="G34">
        <v>1128710</v>
      </c>
      <c r="H34">
        <v>185969</v>
      </c>
      <c r="I34">
        <v>8512</v>
      </c>
      <c r="J34">
        <v>16606</v>
      </c>
      <c r="K34">
        <v>1345673</v>
      </c>
      <c r="L34">
        <v>313591</v>
      </c>
      <c r="M34">
        <v>385</v>
      </c>
      <c r="N34">
        <v>379051</v>
      </c>
      <c r="O34">
        <v>336528</v>
      </c>
      <c r="P34">
        <v>17177</v>
      </c>
      <c r="Q34">
        <v>8909</v>
      </c>
      <c r="R34">
        <v>1370854</v>
      </c>
      <c r="S34">
        <v>9826</v>
      </c>
      <c r="T34">
        <v>64283</v>
      </c>
      <c r="U34">
        <v>106101</v>
      </c>
      <c r="V34">
        <v>46</v>
      </c>
      <c r="W34">
        <v>227573</v>
      </c>
      <c r="X34">
        <v>1648324</v>
      </c>
    </row>
    <row r="35" spans="2:24">
      <c r="B35" s="1"/>
      <c r="C35" s="1" t="s">
        <v>98</v>
      </c>
      <c r="E35">
        <v>-3.8979563174724632E-2</v>
      </c>
      <c r="F35">
        <v>-3.8979563174724632E-2</v>
      </c>
      <c r="G35">
        <v>-3.8979563174724632E-2</v>
      </c>
      <c r="H35">
        <v>-3.8979563174724632E-2</v>
      </c>
      <c r="I35">
        <v>-3.8979563174724632E-2</v>
      </c>
      <c r="J35">
        <v>-3.8979563174724632E-2</v>
      </c>
      <c r="K35">
        <v>-3.8979563174724632E-2</v>
      </c>
      <c r="L35">
        <v>-3.8979563174724632E-2</v>
      </c>
      <c r="M35">
        <v>-3.8979563174724632E-2</v>
      </c>
      <c r="N35">
        <v>-3.8979563174724632E-2</v>
      </c>
      <c r="O35">
        <v>-3.8979563174724632E-2</v>
      </c>
      <c r="P35">
        <v>-3.8979563174724632E-2</v>
      </c>
      <c r="Q35">
        <v>-3.8979563174724632E-2</v>
      </c>
      <c r="R35">
        <v>-3.8979563174724632E-2</v>
      </c>
      <c r="S35">
        <v>-3.8979563174724632E-2</v>
      </c>
      <c r="T35">
        <v>-3.8979563174724625E-2</v>
      </c>
      <c r="U35">
        <v>-3.8979563174724632E-2</v>
      </c>
      <c r="V35">
        <v>-3.8979563174724632E-2</v>
      </c>
      <c r="W35">
        <v>-3.8979563174724632E-2</v>
      </c>
      <c r="X35">
        <v>-3.8979563174724625E-2</v>
      </c>
    </row>
    <row r="36" spans="2:24">
      <c r="B36" s="1"/>
      <c r="C36" s="1" t="s">
        <v>99</v>
      </c>
      <c r="D36">
        <v>-248614.18760000006</v>
      </c>
      <c r="E36">
        <v>-380.90829134340913</v>
      </c>
      <c r="F36">
        <v>-125426.56736459653</v>
      </c>
      <c r="G36">
        <v>-7721.2277919021544</v>
      </c>
      <c r="H36">
        <v>-1470.3870820769625</v>
      </c>
      <c r="I36">
        <v>-41.474255217907007</v>
      </c>
      <c r="J36">
        <v>-121.18746191021889</v>
      </c>
      <c r="K36">
        <v>-22039.39583505788</v>
      </c>
      <c r="L36">
        <v>-29103.973905718623</v>
      </c>
      <c r="M36">
        <v>-85.365243352646942</v>
      </c>
      <c r="N36">
        <v>-16416.90568360925</v>
      </c>
      <c r="O36">
        <v>-6526.2313236546206</v>
      </c>
      <c r="P36">
        <v>-1014.4821111853832</v>
      </c>
      <c r="Q36">
        <v>-1929.3714384593452</v>
      </c>
      <c r="R36">
        <v>-8522.3747538322696</v>
      </c>
      <c r="S36">
        <v>-182.38537609453655</v>
      </c>
      <c r="T36">
        <v>-8640.36589156216</v>
      </c>
      <c r="U36">
        <v>-909.04239279775311</v>
      </c>
      <c r="V36">
        <v>-0.31183650539779706</v>
      </c>
      <c r="W36">
        <v>-3411.8032055572976</v>
      </c>
      <c r="X36">
        <v>-14670.426355565709</v>
      </c>
    </row>
    <row r="37" spans="2:24">
      <c r="B37" s="1"/>
      <c r="C37" s="1" t="s">
        <v>100</v>
      </c>
      <c r="E37">
        <v>-4.0731448971139915E-3</v>
      </c>
      <c r="F37">
        <v>-9.7467370006610319E-4</v>
      </c>
      <c r="G37">
        <v>-3.6921238251885959E-2</v>
      </c>
      <c r="H37">
        <v>-3.8979563174724632E-2</v>
      </c>
      <c r="I37">
        <v>-3.8979563174724632E-2</v>
      </c>
      <c r="J37">
        <v>-3.7554218131459212E-2</v>
      </c>
      <c r="K37">
        <v>-3.3039253680751529E-2</v>
      </c>
      <c r="L37">
        <v>-1.2692282055397353E-2</v>
      </c>
      <c r="M37">
        <v>-5.1874078033878658E-6</v>
      </c>
      <c r="N37">
        <v>-2.7561375379811348E-2</v>
      </c>
      <c r="O37">
        <v>-3.8643506591276924E-2</v>
      </c>
      <c r="P37">
        <v>-3.8979563174724632E-2</v>
      </c>
      <c r="Q37">
        <v>-4.4597782755592605E-3</v>
      </c>
      <c r="R37">
        <v>-3.8930774396134821E-2</v>
      </c>
      <c r="S37">
        <v>-3.3781325448145313E-2</v>
      </c>
      <c r="T37">
        <v>-2.9652137133824176E-2</v>
      </c>
      <c r="U37">
        <v>-3.8412947086319593E-2</v>
      </c>
      <c r="V37">
        <v>-3.8979563174724632E-2</v>
      </c>
      <c r="W37">
        <v>-1.9449339901706178E-2</v>
      </c>
      <c r="X37">
        <v>-3.5445915395126412E-2</v>
      </c>
    </row>
    <row r="38" spans="2:24">
      <c r="B38" s="1" t="s">
        <v>101</v>
      </c>
      <c r="C38" s="1" t="s">
        <v>96</v>
      </c>
      <c r="D38">
        <v>3157201</v>
      </c>
      <c r="E38">
        <v>39317</v>
      </c>
      <c r="F38">
        <v>2198427</v>
      </c>
      <c r="G38">
        <v>5516</v>
      </c>
      <c r="H38">
        <v>0</v>
      </c>
      <c r="I38">
        <v>0</v>
      </c>
      <c r="J38">
        <v>59</v>
      </c>
      <c r="K38">
        <v>50360</v>
      </c>
      <c r="L38">
        <v>724238</v>
      </c>
      <c r="M38">
        <v>1101</v>
      </c>
      <c r="N38">
        <v>87241</v>
      </c>
      <c r="O38">
        <v>705</v>
      </c>
      <c r="P38">
        <v>0</v>
      </c>
      <c r="Q38">
        <v>2516</v>
      </c>
      <c r="R38">
        <v>137</v>
      </c>
      <c r="S38">
        <v>360</v>
      </c>
      <c r="T38">
        <v>28175</v>
      </c>
      <c r="U38">
        <v>172</v>
      </c>
      <c r="V38">
        <v>0</v>
      </c>
      <c r="W38">
        <v>380</v>
      </c>
      <c r="X38">
        <v>18497</v>
      </c>
    </row>
    <row r="39" spans="2:24">
      <c r="B39" s="1"/>
      <c r="C39" s="1" t="s">
        <v>97</v>
      </c>
      <c r="D39">
        <v>1152658</v>
      </c>
      <c r="E39">
        <v>95438</v>
      </c>
      <c r="F39">
        <v>424878</v>
      </c>
      <c r="G39">
        <v>34841</v>
      </c>
      <c r="H39">
        <v>0</v>
      </c>
      <c r="I39">
        <v>0</v>
      </c>
      <c r="J39">
        <v>317</v>
      </c>
      <c r="K39">
        <v>119856</v>
      </c>
      <c r="L39">
        <v>304180</v>
      </c>
      <c r="M39">
        <v>195</v>
      </c>
      <c r="N39">
        <v>78517</v>
      </c>
      <c r="O39">
        <v>1417</v>
      </c>
      <c r="P39">
        <v>0</v>
      </c>
      <c r="Q39">
        <v>453</v>
      </c>
      <c r="R39">
        <v>859</v>
      </c>
      <c r="S39">
        <v>756</v>
      </c>
      <c r="T39">
        <v>8170</v>
      </c>
      <c r="U39">
        <v>782</v>
      </c>
      <c r="V39">
        <v>0</v>
      </c>
      <c r="W39">
        <v>988</v>
      </c>
      <c r="X39">
        <v>81011</v>
      </c>
    </row>
    <row r="40" spans="2:24">
      <c r="B40" s="1"/>
      <c r="C40" s="1" t="s">
        <v>98</v>
      </c>
      <c r="E40">
        <v>-8.6134182175921004E-2</v>
      </c>
      <c r="F40">
        <v>-8.6134182175921017E-2</v>
      </c>
      <c r="G40">
        <v>-8.6134182175921004E-2</v>
      </c>
      <c r="H40">
        <v>0</v>
      </c>
      <c r="I40">
        <v>0</v>
      </c>
      <c r="J40">
        <v>-8.6134182175921004E-2</v>
      </c>
      <c r="K40">
        <v>-8.6134182175921017E-2</v>
      </c>
      <c r="L40">
        <v>-8.6134182175921004E-2</v>
      </c>
      <c r="M40">
        <v>-8.6134182175921017E-2</v>
      </c>
      <c r="N40">
        <v>-8.6134182175921004E-2</v>
      </c>
      <c r="O40">
        <v>-8.6134182175921017E-2</v>
      </c>
      <c r="P40">
        <v>0</v>
      </c>
      <c r="Q40">
        <v>-8.6134182175921017E-2</v>
      </c>
      <c r="R40">
        <v>-8.6134182175921004E-2</v>
      </c>
      <c r="S40">
        <v>-8.6134182175921004E-2</v>
      </c>
      <c r="T40">
        <v>-8.6134182175921017E-2</v>
      </c>
      <c r="U40">
        <v>-8.6134182175921004E-2</v>
      </c>
      <c r="V40">
        <v>0</v>
      </c>
      <c r="W40">
        <v>-8.6134182175921017E-2</v>
      </c>
      <c r="X40">
        <v>-8.6134182175921004E-2</v>
      </c>
    </row>
    <row r="41" spans="2:24">
      <c r="B41" s="1"/>
      <c r="C41" s="1" t="s">
        <v>99</v>
      </c>
      <c r="D41">
        <v>-271942.92609999987</v>
      </c>
      <c r="E41">
        <v>-3386.5376406106861</v>
      </c>
      <c r="F41">
        <v>-189359.71171846351</v>
      </c>
      <c r="G41">
        <v>-475.11614888238023</v>
      </c>
      <c r="H41">
        <v>0</v>
      </c>
      <c r="I41">
        <v>0</v>
      </c>
      <c r="J41">
        <v>-5.0819167483793395</v>
      </c>
      <c r="K41">
        <v>-4337.7174143793827</v>
      </c>
      <c r="L41">
        <v>-62381.647830724673</v>
      </c>
      <c r="M41">
        <v>-94.833734575689036</v>
      </c>
      <c r="N41">
        <v>-7514.4321872095243</v>
      </c>
      <c r="O41">
        <v>-60.724598434024315</v>
      </c>
      <c r="P41">
        <v>0</v>
      </c>
      <c r="Q41">
        <v>-216.71360235461728</v>
      </c>
      <c r="R41">
        <v>-11.800382958101178</v>
      </c>
      <c r="S41">
        <v>-31.008305583331563</v>
      </c>
      <c r="T41">
        <v>-2426.8305828065745</v>
      </c>
      <c r="U41">
        <v>-14.815079334258412</v>
      </c>
      <c r="V41">
        <v>0</v>
      </c>
      <c r="W41">
        <v>-32.730989226849985</v>
      </c>
      <c r="X41">
        <v>-1593.2239677080108</v>
      </c>
    </row>
    <row r="42" spans="2:24">
      <c r="B42" s="1"/>
      <c r="C42" s="1" t="s">
        <v>100</v>
      </c>
      <c r="E42">
        <v>-3.6213069715780942E-2</v>
      </c>
      <c r="F42">
        <v>-1.4714899302600329E-3</v>
      </c>
      <c r="G42">
        <v>-2.2719024749667917E-3</v>
      </c>
      <c r="H42">
        <v>0</v>
      </c>
      <c r="I42">
        <v>0</v>
      </c>
      <c r="J42">
        <v>-1.574811511738252E-3</v>
      </c>
      <c r="K42">
        <v>-6.5026712674729568E-3</v>
      </c>
      <c r="L42">
        <v>-2.7204720287096272E-2</v>
      </c>
      <c r="M42">
        <v>-5.7627816127708516E-6</v>
      </c>
      <c r="N42">
        <v>-1.2615537316791473E-2</v>
      </c>
      <c r="O42">
        <v>-3.5956608086085818E-4</v>
      </c>
      <c r="P42">
        <v>0</v>
      </c>
      <c r="Q42">
        <v>-5.0093755745191408E-4</v>
      </c>
      <c r="R42">
        <v>-5.3904933777202504E-5</v>
      </c>
      <c r="S42">
        <v>-5.743342393652818E-3</v>
      </c>
      <c r="T42">
        <v>-8.3284335576822022E-3</v>
      </c>
      <c r="U42">
        <v>-6.2603335450067243E-4</v>
      </c>
      <c r="V42">
        <v>0</v>
      </c>
      <c r="W42">
        <v>-1.8658641675322075E-4</v>
      </c>
      <c r="X42">
        <v>-3.8494642620553947E-3</v>
      </c>
    </row>
    <row r="43" spans="2:24">
      <c r="B43" s="1" t="s">
        <v>102</v>
      </c>
      <c r="C43" s="1" t="s">
        <v>96</v>
      </c>
      <c r="D43">
        <v>10650115</v>
      </c>
      <c r="E43">
        <v>0</v>
      </c>
      <c r="F43">
        <v>9977470</v>
      </c>
      <c r="G43">
        <v>11</v>
      </c>
      <c r="H43">
        <v>0</v>
      </c>
      <c r="I43">
        <v>0</v>
      </c>
      <c r="J43">
        <v>0</v>
      </c>
      <c r="K43">
        <v>938</v>
      </c>
      <c r="L43">
        <v>29541</v>
      </c>
      <c r="M43">
        <v>537335</v>
      </c>
      <c r="N43">
        <v>0</v>
      </c>
      <c r="O43">
        <v>46</v>
      </c>
      <c r="P43">
        <v>0</v>
      </c>
      <c r="Q43">
        <v>3739</v>
      </c>
      <c r="R43">
        <v>0</v>
      </c>
      <c r="S43">
        <v>0</v>
      </c>
      <c r="T43">
        <v>13377</v>
      </c>
      <c r="U43">
        <v>0</v>
      </c>
      <c r="V43">
        <v>0</v>
      </c>
      <c r="W43">
        <v>87132</v>
      </c>
      <c r="X43">
        <v>526</v>
      </c>
    </row>
    <row r="44" spans="2:24">
      <c r="B44" s="1"/>
      <c r="C44" s="1" t="s">
        <v>97</v>
      </c>
      <c r="D44">
        <v>2219236</v>
      </c>
      <c r="E44">
        <v>0</v>
      </c>
      <c r="F44">
        <v>1868597</v>
      </c>
      <c r="G44">
        <v>82</v>
      </c>
      <c r="H44">
        <v>0</v>
      </c>
      <c r="I44">
        <v>0</v>
      </c>
      <c r="J44">
        <v>0</v>
      </c>
      <c r="K44">
        <v>2232</v>
      </c>
      <c r="L44">
        <v>12407</v>
      </c>
      <c r="M44">
        <v>102427</v>
      </c>
      <c r="N44">
        <v>0</v>
      </c>
      <c r="O44">
        <v>92</v>
      </c>
      <c r="P44">
        <v>0</v>
      </c>
      <c r="Q44">
        <v>673</v>
      </c>
      <c r="R44">
        <v>0</v>
      </c>
      <c r="S44">
        <v>0</v>
      </c>
      <c r="T44">
        <v>3879</v>
      </c>
      <c r="U44">
        <v>0</v>
      </c>
      <c r="V44">
        <v>0</v>
      </c>
      <c r="W44">
        <v>226543</v>
      </c>
      <c r="X44">
        <v>2304</v>
      </c>
    </row>
    <row r="45" spans="2:24">
      <c r="B45" s="1"/>
      <c r="C45" s="1" t="s">
        <v>98</v>
      </c>
      <c r="E45">
        <v>0</v>
      </c>
      <c r="F45">
        <v>0.2136482118080415</v>
      </c>
      <c r="G45">
        <v>0.2136482118080415</v>
      </c>
      <c r="H45">
        <v>0</v>
      </c>
      <c r="I45">
        <v>0</v>
      </c>
      <c r="J45">
        <v>0</v>
      </c>
      <c r="K45">
        <v>0.2136482118080415</v>
      </c>
      <c r="L45">
        <v>0.21364821180804153</v>
      </c>
      <c r="M45">
        <v>0.21364821180804147</v>
      </c>
      <c r="N45">
        <v>0</v>
      </c>
      <c r="O45">
        <v>0.2136482118080415</v>
      </c>
      <c r="P45">
        <v>0</v>
      </c>
      <c r="Q45">
        <v>0.2136482118080415</v>
      </c>
      <c r="R45">
        <v>0</v>
      </c>
      <c r="S45">
        <v>0</v>
      </c>
      <c r="T45">
        <v>0.2136482118080415</v>
      </c>
      <c r="U45">
        <v>0</v>
      </c>
      <c r="V45">
        <v>0</v>
      </c>
      <c r="W45">
        <v>0.21364821180804147</v>
      </c>
      <c r="X45">
        <v>0.2136482118080415</v>
      </c>
    </row>
    <row r="46" spans="2:24">
      <c r="B46" s="1"/>
      <c r="C46" s="1" t="s">
        <v>99</v>
      </c>
      <c r="D46">
        <v>2275378.0252999994</v>
      </c>
      <c r="E46">
        <v>0</v>
      </c>
      <c r="F46">
        <v>2131668.6238683797</v>
      </c>
      <c r="G46">
        <v>2.3501303298884566</v>
      </c>
      <c r="H46">
        <v>0</v>
      </c>
      <c r="I46">
        <v>0</v>
      </c>
      <c r="J46">
        <v>0</v>
      </c>
      <c r="K46">
        <v>200.40202267594293</v>
      </c>
      <c r="L46">
        <v>6311.3818250213544</v>
      </c>
      <c r="M46">
        <v>114800.66189187397</v>
      </c>
      <c r="N46">
        <v>0</v>
      </c>
      <c r="O46">
        <v>9.8278177431699092</v>
      </c>
      <c r="P46">
        <v>0</v>
      </c>
      <c r="Q46">
        <v>798.83066395026719</v>
      </c>
      <c r="R46">
        <v>0</v>
      </c>
      <c r="S46">
        <v>0</v>
      </c>
      <c r="T46">
        <v>2857.9721293561711</v>
      </c>
      <c r="U46">
        <v>0</v>
      </c>
      <c r="V46">
        <v>0</v>
      </c>
      <c r="W46">
        <v>18615.595991258269</v>
      </c>
      <c r="X46">
        <v>112.37895941102983</v>
      </c>
    </row>
    <row r="47" spans="2:24">
      <c r="B47" s="1"/>
      <c r="C47" s="1" t="s">
        <v>100</v>
      </c>
      <c r="E47">
        <v>0</v>
      </c>
      <c r="F47">
        <v>1.6564922317463242E-2</v>
      </c>
      <c r="G47">
        <v>1.1237814007222676E-5</v>
      </c>
      <c r="H47">
        <v>0</v>
      </c>
      <c r="I47">
        <v>0</v>
      </c>
      <c r="J47">
        <v>0</v>
      </c>
      <c r="K47">
        <v>3.0042263022446458E-4</v>
      </c>
      <c r="L47">
        <v>2.7524020789044062E-3</v>
      </c>
      <c r="M47">
        <v>6.9761161093618981E-3</v>
      </c>
      <c r="N47">
        <v>0</v>
      </c>
      <c r="O47">
        <v>5.8193055210825891E-5</v>
      </c>
      <c r="P47">
        <v>0</v>
      </c>
      <c r="Q47">
        <v>1.8465120660129703E-3</v>
      </c>
      <c r="R47">
        <v>0</v>
      </c>
      <c r="S47">
        <v>0</v>
      </c>
      <c r="T47">
        <v>9.8080315773519805E-3</v>
      </c>
      <c r="U47">
        <v>0</v>
      </c>
      <c r="V47">
        <v>0</v>
      </c>
      <c r="W47">
        <v>0.10612014588563601</v>
      </c>
      <c r="X47">
        <v>2.7152415280449457E-4</v>
      </c>
    </row>
    <row r="48" spans="2:24">
      <c r="B48" s="1" t="s">
        <v>103</v>
      </c>
      <c r="C48" s="1" t="s">
        <v>96</v>
      </c>
      <c r="D48">
        <v>18250653</v>
      </c>
      <c r="E48">
        <v>0</v>
      </c>
      <c r="F48">
        <v>16466244</v>
      </c>
      <c r="G48">
        <v>0</v>
      </c>
      <c r="H48">
        <v>0</v>
      </c>
      <c r="I48">
        <v>0</v>
      </c>
      <c r="J48">
        <v>0</v>
      </c>
      <c r="K48">
        <v>0</v>
      </c>
      <c r="L48">
        <v>4109</v>
      </c>
      <c r="M48">
        <v>1747423</v>
      </c>
      <c r="N48">
        <v>0</v>
      </c>
      <c r="O48">
        <v>0</v>
      </c>
      <c r="P48">
        <v>0</v>
      </c>
      <c r="Q48">
        <v>32877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2:24">
      <c r="B49" s="1"/>
      <c r="C49" s="1" t="s">
        <v>97</v>
      </c>
      <c r="D49">
        <v>3401209</v>
      </c>
      <c r="E49">
        <v>0</v>
      </c>
      <c r="F49">
        <v>3083724</v>
      </c>
      <c r="G49">
        <v>0</v>
      </c>
      <c r="H49">
        <v>0</v>
      </c>
      <c r="I49">
        <v>0</v>
      </c>
      <c r="J49">
        <v>0</v>
      </c>
      <c r="K49">
        <v>0</v>
      </c>
      <c r="L49">
        <v>1726</v>
      </c>
      <c r="M49">
        <v>309841</v>
      </c>
      <c r="N49">
        <v>0</v>
      </c>
      <c r="O49">
        <v>0</v>
      </c>
      <c r="P49">
        <v>0</v>
      </c>
      <c r="Q49">
        <v>5918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</row>
    <row r="50" spans="2:24">
      <c r="B50" s="1"/>
      <c r="C50" s="1" t="s">
        <v>98</v>
      </c>
      <c r="E50">
        <v>0</v>
      </c>
      <c r="F50">
        <v>3.6723530166290486E-3</v>
      </c>
      <c r="G50">
        <v>0</v>
      </c>
      <c r="H50">
        <v>0</v>
      </c>
      <c r="I50">
        <v>0</v>
      </c>
      <c r="J50">
        <v>0</v>
      </c>
      <c r="K50">
        <v>0</v>
      </c>
      <c r="L50">
        <v>3.6723530166290486E-3</v>
      </c>
      <c r="M50">
        <v>3.6723530166290486E-3</v>
      </c>
      <c r="N50">
        <v>0</v>
      </c>
      <c r="O50">
        <v>0</v>
      </c>
      <c r="P50">
        <v>0</v>
      </c>
      <c r="Q50">
        <v>3.6723530166290486E-3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</row>
    <row r="51" spans="2:24">
      <c r="B51" s="1"/>
      <c r="C51" s="1" t="s">
        <v>99</v>
      </c>
      <c r="D51">
        <v>67022.840599999996</v>
      </c>
      <c r="E51">
        <v>0</v>
      </c>
      <c r="F51">
        <v>60469.860825949974</v>
      </c>
      <c r="G51">
        <v>0</v>
      </c>
      <c r="H51">
        <v>0</v>
      </c>
      <c r="I51">
        <v>0</v>
      </c>
      <c r="J51">
        <v>0</v>
      </c>
      <c r="K51">
        <v>0</v>
      </c>
      <c r="L51">
        <v>15.08969854532876</v>
      </c>
      <c r="M51">
        <v>6417.1541253769819</v>
      </c>
      <c r="N51">
        <v>0</v>
      </c>
      <c r="O51">
        <v>0</v>
      </c>
      <c r="P51">
        <v>0</v>
      </c>
      <c r="Q51">
        <v>120.73595012771322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</row>
    <row r="52" spans="2:24">
      <c r="B52" s="1"/>
      <c r="C52" s="1" t="s">
        <v>100</v>
      </c>
      <c r="E52">
        <v>0</v>
      </c>
      <c r="F52">
        <v>4.6990349996891634E-4</v>
      </c>
      <c r="G52">
        <v>0</v>
      </c>
      <c r="H52">
        <v>0</v>
      </c>
      <c r="I52">
        <v>0</v>
      </c>
      <c r="J52">
        <v>0</v>
      </c>
      <c r="K52">
        <v>0</v>
      </c>
      <c r="L52">
        <v>6.5806377743693472E-6</v>
      </c>
      <c r="M52">
        <v>3.8995256240303343E-4</v>
      </c>
      <c r="N52">
        <v>0</v>
      </c>
      <c r="O52">
        <v>0</v>
      </c>
      <c r="P52">
        <v>0</v>
      </c>
      <c r="Q52">
        <v>2.7908341376119518E-4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</row>
    <row r="53" spans="2:24">
      <c r="B53" s="1" t="s">
        <v>104</v>
      </c>
      <c r="C53" s="1" t="s">
        <v>96</v>
      </c>
      <c r="D53">
        <v>109205327</v>
      </c>
      <c r="E53">
        <v>5111</v>
      </c>
      <c r="F53">
        <v>94627380</v>
      </c>
      <c r="G53">
        <v>0</v>
      </c>
      <c r="H53">
        <v>0</v>
      </c>
      <c r="I53">
        <v>0</v>
      </c>
      <c r="J53">
        <v>0</v>
      </c>
      <c r="K53">
        <v>0</v>
      </c>
      <c r="L53">
        <v>64272</v>
      </c>
      <c r="M53">
        <v>14167093</v>
      </c>
      <c r="N53">
        <v>0</v>
      </c>
      <c r="O53">
        <v>0</v>
      </c>
      <c r="P53">
        <v>0</v>
      </c>
      <c r="Q53">
        <v>341471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</row>
    <row r="54" spans="2:24">
      <c r="B54" s="1"/>
      <c r="C54" s="1" t="s">
        <v>97</v>
      </c>
      <c r="D54">
        <v>21052424</v>
      </c>
      <c r="E54">
        <v>874</v>
      </c>
      <c r="F54">
        <v>18354462</v>
      </c>
      <c r="G54">
        <v>0</v>
      </c>
      <c r="H54">
        <v>0</v>
      </c>
      <c r="I54">
        <v>0</v>
      </c>
      <c r="J54">
        <v>0</v>
      </c>
      <c r="K54">
        <v>0</v>
      </c>
      <c r="L54">
        <v>26994</v>
      </c>
      <c r="M54">
        <v>2608628</v>
      </c>
      <c r="N54">
        <v>0</v>
      </c>
      <c r="O54">
        <v>0</v>
      </c>
      <c r="P54">
        <v>0</v>
      </c>
      <c r="Q54">
        <v>61466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2:24">
      <c r="B55" s="1"/>
      <c r="C55" s="1" t="s">
        <v>98</v>
      </c>
      <c r="E55">
        <v>1.5734196468273016E-2</v>
      </c>
      <c r="F55">
        <v>1.5734196468273013E-2</v>
      </c>
      <c r="G55">
        <v>0</v>
      </c>
      <c r="H55">
        <v>0</v>
      </c>
      <c r="I55">
        <v>0</v>
      </c>
      <c r="J55">
        <v>0</v>
      </c>
      <c r="K55">
        <v>0</v>
      </c>
      <c r="L55">
        <v>1.5734196468273013E-2</v>
      </c>
      <c r="M55">
        <v>1.5734196468273013E-2</v>
      </c>
      <c r="N55">
        <v>0</v>
      </c>
      <c r="O55">
        <v>0</v>
      </c>
      <c r="P55">
        <v>0</v>
      </c>
      <c r="Q55">
        <v>1.5734196468273016E-2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</row>
    <row r="56" spans="2:24">
      <c r="B56" s="1"/>
      <c r="C56" s="1" t="s">
        <v>99</v>
      </c>
      <c r="D56">
        <v>1718258.0703999994</v>
      </c>
      <c r="E56">
        <v>80.417478149343381</v>
      </c>
      <c r="F56">
        <v>1488885.7881979283</v>
      </c>
      <c r="G56">
        <v>0</v>
      </c>
      <c r="H56">
        <v>0</v>
      </c>
      <c r="I56">
        <v>0</v>
      </c>
      <c r="J56">
        <v>0</v>
      </c>
      <c r="K56">
        <v>0</v>
      </c>
      <c r="L56">
        <v>1011.2682754088431</v>
      </c>
      <c r="M56">
        <v>222907.82464629534</v>
      </c>
      <c r="N56">
        <v>0</v>
      </c>
      <c r="O56">
        <v>0</v>
      </c>
      <c r="P56">
        <v>0</v>
      </c>
      <c r="Q56">
        <v>5372.771802217655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</row>
    <row r="57" spans="2:24">
      <c r="B57" s="1"/>
      <c r="C57" s="1" t="s">
        <v>100</v>
      </c>
      <c r="E57">
        <v>8.5992363045588906E-4</v>
      </c>
      <c r="F57">
        <v>1.1569939691806691E-2</v>
      </c>
      <c r="G57">
        <v>0</v>
      </c>
      <c r="H57">
        <v>0</v>
      </c>
      <c r="I57">
        <v>0</v>
      </c>
      <c r="J57">
        <v>0</v>
      </c>
      <c r="K57">
        <v>0</v>
      </c>
      <c r="L57">
        <v>4.410154512488168E-4</v>
      </c>
      <c r="M57">
        <v>1.3545486940506125E-2</v>
      </c>
      <c r="N57">
        <v>0</v>
      </c>
      <c r="O57">
        <v>0</v>
      </c>
      <c r="P57">
        <v>0</v>
      </c>
      <c r="Q57">
        <v>1.2419262815563121E-2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</row>
    <row r="58" spans="2:24">
      <c r="B58" s="1" t="s">
        <v>78</v>
      </c>
      <c r="C58" s="1" t="s">
        <v>96</v>
      </c>
      <c r="D58">
        <v>147641361</v>
      </c>
      <c r="E58">
        <v>93517</v>
      </c>
      <c r="F58">
        <v>128685700</v>
      </c>
      <c r="G58">
        <v>209127</v>
      </c>
      <c r="H58">
        <v>37722</v>
      </c>
      <c r="I58">
        <v>1064</v>
      </c>
      <c r="J58">
        <v>3227</v>
      </c>
      <c r="K58">
        <v>667067</v>
      </c>
      <c r="L58">
        <v>2293045</v>
      </c>
      <c r="M58">
        <v>16456243</v>
      </c>
      <c r="N58">
        <v>595649</v>
      </c>
      <c r="O58">
        <v>168883</v>
      </c>
      <c r="P58">
        <v>26026</v>
      </c>
      <c r="Q58">
        <v>432616</v>
      </c>
      <c r="R58">
        <v>218911</v>
      </c>
      <c r="S58">
        <v>5399</v>
      </c>
      <c r="T58">
        <v>291391</v>
      </c>
      <c r="U58">
        <v>23665</v>
      </c>
      <c r="V58">
        <v>8</v>
      </c>
      <c r="W58">
        <v>175420</v>
      </c>
      <c r="X58">
        <v>413882</v>
      </c>
    </row>
    <row r="59" spans="2:24">
      <c r="B59" s="1"/>
      <c r="C59" s="1" t="s">
        <v>97</v>
      </c>
      <c r="D59">
        <v>35643427</v>
      </c>
      <c r="E59">
        <v>120032</v>
      </c>
      <c r="F59">
        <v>24357723</v>
      </c>
      <c r="G59">
        <v>1163633</v>
      </c>
      <c r="H59">
        <v>185969</v>
      </c>
      <c r="I59">
        <v>8512</v>
      </c>
      <c r="J59">
        <v>16923</v>
      </c>
      <c r="K59">
        <v>1467761</v>
      </c>
      <c r="L59">
        <v>658898</v>
      </c>
      <c r="M59">
        <v>3021476</v>
      </c>
      <c r="N59">
        <v>457568</v>
      </c>
      <c r="O59">
        <v>338037</v>
      </c>
      <c r="P59">
        <v>17177</v>
      </c>
      <c r="Q59">
        <v>77419</v>
      </c>
      <c r="R59">
        <v>1371713</v>
      </c>
      <c r="S59">
        <v>10582</v>
      </c>
      <c r="T59">
        <v>76332</v>
      </c>
      <c r="U59">
        <v>106883</v>
      </c>
      <c r="V59">
        <v>46</v>
      </c>
      <c r="W59">
        <v>455104</v>
      </c>
      <c r="X59">
        <v>1731639</v>
      </c>
    </row>
    <row r="60" spans="2:24">
      <c r="B60" s="1"/>
      <c r="C60" s="1" t="s">
        <v>107</v>
      </c>
      <c r="E60">
        <v>-3.9426290982439043E-2</v>
      </c>
      <c r="F60">
        <v>2.6158601878912714E-2</v>
      </c>
      <c r="G60">
        <v>-3.9181902912845533E-2</v>
      </c>
      <c r="H60">
        <v>-3.8979563174724632E-2</v>
      </c>
      <c r="I60">
        <v>-3.8979563174724632E-2</v>
      </c>
      <c r="J60">
        <v>-3.9129029643197463E-2</v>
      </c>
      <c r="K60">
        <v>-3.924150231800002E-2</v>
      </c>
      <c r="L60">
        <v>-3.6697004174566034E-2</v>
      </c>
      <c r="M60">
        <v>2.09006054228549E-2</v>
      </c>
      <c r="N60">
        <v>-4.0176912696602819E-2</v>
      </c>
      <c r="O60">
        <v>-3.8944879616926956E-2</v>
      </c>
      <c r="P60">
        <v>-3.8979563174724632E-2</v>
      </c>
      <c r="Q60">
        <v>9.5841424623261118E-3</v>
      </c>
      <c r="R60">
        <v>-3.8984679329912023E-2</v>
      </c>
      <c r="S60">
        <v>-3.9524667841798131E-2</v>
      </c>
      <c r="T60">
        <v>-2.8172539114154398E-2</v>
      </c>
      <c r="U60">
        <v>-3.9038980440820263E-2</v>
      </c>
      <c r="V60">
        <v>-3.8979563174724632E-2</v>
      </c>
      <c r="W60">
        <v>8.6484219567176612E-2</v>
      </c>
      <c r="X60">
        <v>-3.9023855504377314E-2</v>
      </c>
    </row>
    <row r="61" spans="2:24">
      <c r="B61" s="1"/>
      <c r="C61" s="1" t="s">
        <v>99</v>
      </c>
      <c r="D61">
        <v>3540101.8225999987</v>
      </c>
      <c r="E61">
        <v>-3687.0284538047517</v>
      </c>
      <c r="F61">
        <v>3366237.993809198</v>
      </c>
      <c r="G61">
        <v>-8193.9938104546454</v>
      </c>
      <c r="H61">
        <v>-1470.3870820769625</v>
      </c>
      <c r="I61">
        <v>-41.474255217907007</v>
      </c>
      <c r="J61">
        <v>-126.26937865859823</v>
      </c>
      <c r="K61">
        <v>-26176.711226761319</v>
      </c>
      <c r="L61">
        <v>-84147.88193746777</v>
      </c>
      <c r="M61">
        <v>343945.44168561796</v>
      </c>
      <c r="N61">
        <v>-23931.337870818774</v>
      </c>
      <c r="O61">
        <v>-6577.1281043454746</v>
      </c>
      <c r="P61">
        <v>-1014.4821111853832</v>
      </c>
      <c r="Q61">
        <v>4146.2533754816723</v>
      </c>
      <c r="R61">
        <v>-8534.1751367903707</v>
      </c>
      <c r="S61">
        <v>-213.39368167786813</v>
      </c>
      <c r="T61">
        <v>-8209.2243450125643</v>
      </c>
      <c r="U61">
        <v>-923.85747213201148</v>
      </c>
      <c r="V61">
        <v>-0.31183650539779706</v>
      </c>
      <c r="W61">
        <v>15171.061796474121</v>
      </c>
      <c r="X61">
        <v>-16151.27136386269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B2F1-CDCD-42FA-9D9A-8820A53CD379}">
  <dimension ref="A1:M11"/>
  <sheetViews>
    <sheetView tabSelected="1" workbookViewId="0">
      <selection activeCell="H27" sqref="H27"/>
    </sheetView>
  </sheetViews>
  <sheetFormatPr defaultRowHeight="15"/>
  <cols>
    <col min="2" max="2" width="19.85546875" customWidth="1"/>
    <col min="3" max="3" width="13.42578125" customWidth="1"/>
    <col min="4" max="4" width="14.42578125" customWidth="1"/>
  </cols>
  <sheetData>
    <row r="1" spans="1:13">
      <c r="B1" s="5" t="s">
        <v>108</v>
      </c>
      <c r="C1" s="5" t="s">
        <v>109</v>
      </c>
      <c r="D1" s="5" t="s">
        <v>110</v>
      </c>
      <c r="E1" s="5"/>
      <c r="F1" s="5"/>
      <c r="G1" s="5"/>
      <c r="H1" s="5"/>
      <c r="L1" s="5"/>
      <c r="M1" s="5"/>
    </row>
    <row r="2" spans="1:13">
      <c r="A2">
        <v>2018</v>
      </c>
      <c r="B2" s="9">
        <v>6.6E-3</v>
      </c>
      <c r="C2" s="9">
        <v>1.2E-2</v>
      </c>
      <c r="D2" s="9">
        <v>-5.335968E-3</v>
      </c>
      <c r="E2" s="9"/>
      <c r="F2" s="5"/>
      <c r="G2" s="5"/>
      <c r="H2" s="5"/>
      <c r="L2" s="5"/>
      <c r="M2" s="5"/>
    </row>
    <row r="3" spans="1:13">
      <c r="B3" s="5"/>
      <c r="C3" s="5"/>
      <c r="D3" s="5"/>
      <c r="E3" s="5"/>
      <c r="F3" s="5"/>
      <c r="G3" s="5"/>
      <c r="H3" s="5"/>
      <c r="L3" s="5"/>
      <c r="M3" s="5"/>
    </row>
    <row r="4" spans="1:13">
      <c r="E4" s="5"/>
      <c r="F4" s="5"/>
      <c r="G4" s="5"/>
      <c r="H4" s="5"/>
      <c r="L4" s="5"/>
      <c r="M4" s="5"/>
    </row>
    <row r="5" spans="1:13">
      <c r="B5" s="7"/>
      <c r="C5" s="8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>
      <c r="B6" s="7"/>
      <c r="C6" s="8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>
      <c r="B7" s="7"/>
      <c r="C7" s="8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B8" s="7"/>
      <c r="C8" s="8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D9" s="5"/>
      <c r="E9" s="5"/>
      <c r="F9" s="5"/>
      <c r="G9" s="5"/>
      <c r="H9" s="5"/>
      <c r="I9" s="5"/>
      <c r="J9" s="5"/>
      <c r="K9" s="5"/>
      <c r="L9" s="5"/>
      <c r="M9" s="5"/>
    </row>
    <row r="11" spans="1:13">
      <c r="A11" t="s">
        <v>111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637FA6437FE5FD4A94F0428C15D48A86" ma:contentTypeVersion="13" ma:contentTypeDescription="Luo uusi asiakirja." ma:contentTypeScope="" ma:versionID="7ff1f452785a1767b5478af674e64f19">
  <xsd:schema xmlns:xsd="http://www.w3.org/2001/XMLSchema" xmlns:xs="http://www.w3.org/2001/XMLSchema" xmlns:p="http://schemas.microsoft.com/office/2006/metadata/properties" xmlns:ns2="a85d9000-c57e-4acf-b7f6-9d7213f85f03" xmlns:ns3="2d7159e2-f0ae-436c-90d0-cdd400d08ecd" targetNamespace="http://schemas.microsoft.com/office/2006/metadata/properties" ma:root="true" ma:fieldsID="421040c1cf05421bdba03aa1f2dbe39a" ns2:_="" ns3:_="">
    <xsd:import namespace="a85d9000-c57e-4acf-b7f6-9d7213f85f03"/>
    <xsd:import namespace="2d7159e2-f0ae-436c-90d0-cdd400d08e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d9000-c57e-4acf-b7f6-9d7213f8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Kuvien tunnisteet" ma:readOnly="false" ma:fieldId="{5cf76f15-5ced-4ddc-b409-7134ff3c332f}" ma:taxonomyMulti="true" ma:sspId="f0c6d1fd-3a9d-41b9-87db-5b8f164e01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59e2-f0ae-436c-90d0-cdd400d08e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4079ec5-74df-4296-8847-00c193eec8fd}" ma:internalName="TaxCatchAll" ma:showField="CatchAllData" ma:web="2d7159e2-f0ae-436c-90d0-cdd400d08e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5d9000-c57e-4acf-b7f6-9d7213f85f03">
      <Terms xmlns="http://schemas.microsoft.com/office/infopath/2007/PartnerControls"/>
    </lcf76f155ced4ddcb4097134ff3c332f>
    <TaxCatchAll xmlns="2d7159e2-f0ae-436c-90d0-cdd400d08e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9846CC-1C96-41D4-A6FD-952E365433D2}"/>
</file>

<file path=customXml/itemProps2.xml><?xml version="1.0" encoding="utf-8"?>
<ds:datastoreItem xmlns:ds="http://schemas.openxmlformats.org/officeDocument/2006/customXml" ds:itemID="{E93F853D-7977-4BC8-84B8-811C8F08E8BC}"/>
</file>

<file path=customXml/itemProps3.xml><?xml version="1.0" encoding="utf-8"?>
<ds:datastoreItem xmlns:ds="http://schemas.openxmlformats.org/officeDocument/2006/customXml" ds:itemID="{39110411-D6F8-4201-8DF7-7B89E92D41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Pokki Heidi (LUKE)</dc:creator>
  <cp:keywords/>
  <dc:description/>
  <cp:lastModifiedBy>Hurskainen Pekka</cp:lastModifiedBy>
  <cp:revision/>
  <dcterms:created xsi:type="dcterms:W3CDTF">2021-04-30T06:37:21Z</dcterms:created>
  <dcterms:modified xsi:type="dcterms:W3CDTF">2023-03-06T08:43:27Z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0x010100637FA6437FE5FD4A94F0428C15D48A86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